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Заседание Правительства КК за 2024 год\1. Материалы\"/>
    </mc:Choice>
  </mc:AlternateContent>
  <bookViews>
    <workbookView xWindow="0" yWindow="0" windowWidth="28800" windowHeight="11400"/>
  </bookViews>
  <sheets>
    <sheet name="Приложение 6" sheetId="1" r:id="rId1"/>
  </sheets>
  <definedNames>
    <definedName name="_xlnm._FilterDatabase" localSheetId="0" hidden="1">'Приложение 6'!$A$6:$J$155</definedName>
    <definedName name="Date">'Приложение 6'!$A$1</definedName>
    <definedName name="Date1">'Приложение 6'!$C$1</definedName>
    <definedName name="Year">'Приложение 6'!$B$1</definedName>
    <definedName name="_xlnm.Print_Titles" localSheetId="0">'Приложение 6'!$4:$5</definedName>
  </definedNames>
  <calcPr calcId="162913" refMode="R1C1"/>
</workbook>
</file>

<file path=xl/calcChain.xml><?xml version="1.0" encoding="utf-8"?>
<calcChain xmlns="http://schemas.openxmlformats.org/spreadsheetml/2006/main">
  <c r="I153" i="1" l="1"/>
  <c r="H153" i="1"/>
  <c r="H4" i="1" l="1"/>
  <c r="G1" i="1"/>
  <c r="B1" i="1"/>
  <c r="J8" i="1" l="1"/>
  <c r="J9" i="1"/>
  <c r="J10" i="1"/>
  <c r="J11" i="1"/>
  <c r="J12" i="1"/>
  <c r="J13" i="1"/>
  <c r="J14" i="1"/>
  <c r="J15" i="1"/>
  <c r="J16" i="1"/>
  <c r="J17" i="1"/>
  <c r="J18" i="1"/>
  <c r="J19" i="1"/>
  <c r="J20" i="1"/>
  <c r="J21" i="1"/>
  <c r="J23" i="1"/>
  <c r="J24" i="1"/>
  <c r="J25" i="1"/>
  <c r="J26" i="1"/>
  <c r="J27" i="1"/>
  <c r="J28" i="1"/>
  <c r="J29" i="1"/>
  <c r="J30"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9" i="1"/>
  <c r="J100" i="1"/>
  <c r="J101" i="1"/>
  <c r="J102" i="1"/>
  <c r="J103" i="1"/>
  <c r="J104" i="1"/>
  <c r="J105" i="1"/>
  <c r="J106" i="1"/>
  <c r="J107" i="1"/>
  <c r="J108" i="1"/>
  <c r="J109" i="1"/>
  <c r="J110" i="1"/>
  <c r="J111" i="1"/>
  <c r="J112" i="1"/>
  <c r="J113" i="1"/>
  <c r="J114" i="1"/>
  <c r="J115" i="1"/>
  <c r="J116" i="1"/>
  <c r="J117" i="1"/>
  <c r="J118" i="1"/>
  <c r="J120" i="1"/>
  <c r="J121" i="1"/>
  <c r="J122" i="1"/>
  <c r="J123" i="1"/>
  <c r="J124" i="1"/>
  <c r="J125" i="1"/>
  <c r="J126" i="1"/>
  <c r="J127" i="1"/>
  <c r="J128" i="1"/>
  <c r="J129" i="1"/>
  <c r="J130" i="1"/>
  <c r="J131" i="1"/>
  <c r="J132" i="1"/>
  <c r="J133" i="1"/>
  <c r="J134" i="1"/>
  <c r="J136" i="1"/>
  <c r="J137" i="1"/>
  <c r="J138" i="1"/>
  <c r="J139" i="1"/>
  <c r="J140" i="1"/>
  <c r="J141" i="1"/>
  <c r="J142" i="1"/>
  <c r="J143" i="1"/>
  <c r="J144" i="1"/>
  <c r="J145" i="1"/>
  <c r="J146" i="1"/>
  <c r="J147" i="1"/>
  <c r="J148" i="1"/>
  <c r="J149" i="1"/>
  <c r="J150" i="1"/>
  <c r="J151" i="1"/>
  <c r="J152" i="1"/>
  <c r="J153" i="1"/>
  <c r="J6" i="1"/>
  <c r="I97" i="1" l="1"/>
  <c r="I98" i="1" s="1"/>
  <c r="H97" i="1"/>
  <c r="H98" i="1" s="1"/>
  <c r="J97" i="1" l="1"/>
</calcChain>
</file>

<file path=xl/sharedStrings.xml><?xml version="1.0" encoding="utf-8"?>
<sst xmlns="http://schemas.openxmlformats.org/spreadsheetml/2006/main" count="751" uniqueCount="373">
  <si>
    <t>01.01.2023</t>
  </si>
  <si>
    <t>на 01.10.</t>
  </si>
  <si>
    <t>за 9 месяцев</t>
  </si>
  <si>
    <t>Приложение 6</t>
  </si>
  <si>
    <t>тыс.рублей</t>
  </si>
  <si>
    <t>№</t>
  </si>
  <si>
    <t>Виды межбюджетных трансфертов</t>
  </si>
  <si>
    <t>ГРБС</t>
  </si>
  <si>
    <t>Наименование ГРБС</t>
  </si>
  <si>
    <t>Раздел, подраздел</t>
  </si>
  <si>
    <t>Целевая статья</t>
  </si>
  <si>
    <t>Вид расхо-дов</t>
  </si>
  <si>
    <t xml:space="preserve"> % исполнения</t>
  </si>
  <si>
    <t>1</t>
  </si>
  <si>
    <t>2</t>
  </si>
  <si>
    <t>3</t>
  </si>
  <si>
    <t>4</t>
  </si>
  <si>
    <t>5</t>
  </si>
  <si>
    <t>6</t>
  </si>
  <si>
    <t>7</t>
  </si>
  <si>
    <t>8</t>
  </si>
  <si>
    <t>9</t>
  </si>
  <si>
    <t>10</t>
  </si>
  <si>
    <t>1.</t>
  </si>
  <si>
    <t>Дотации - всего</t>
  </si>
  <si>
    <t>Доля в общем  объеме межбюджетных трансфертов,%</t>
  </si>
  <si>
    <t>Дотации на поддержку мер по обеспечению сбалансированности бюджетов</t>
  </si>
  <si>
    <t>807</t>
  </si>
  <si>
    <t>Министерство сельского хозяйства, пищевой и перерабатывающей промышленности Камчатского края</t>
  </si>
  <si>
    <t>1402</t>
  </si>
  <si>
    <t>09 4 01 40030</t>
  </si>
  <si>
    <t>09 4 03 40030</t>
  </si>
  <si>
    <t>09 2 11 40030</t>
  </si>
  <si>
    <t>09 4 04 40030</t>
  </si>
  <si>
    <t>810</t>
  </si>
  <si>
    <t>Министерство жилищно-коммунального хозяйства и энергетики Камчатского края</t>
  </si>
  <si>
    <t>11 4 03 40030</t>
  </si>
  <si>
    <t>811</t>
  </si>
  <si>
    <t>Министерство финансов Камчатского края</t>
  </si>
  <si>
    <t>21 4 03 40030</t>
  </si>
  <si>
    <t>Дотации на выравнивание бюджетной обеспеченности муниципальных районов (муниципальных, городских округов)</t>
  </si>
  <si>
    <t>1401</t>
  </si>
  <si>
    <t>21 4 03 40010</t>
  </si>
  <si>
    <t>21 4 05 40010</t>
  </si>
  <si>
    <t>Расходы, связанные с особым режимом безопасного функционирования закрытых административно-территориальных образований</t>
  </si>
  <si>
    <t>21 4 04 50100</t>
  </si>
  <si>
    <t>813</t>
  </si>
  <si>
    <t>Министерство образования Камчатского края</t>
  </si>
  <si>
    <t>02 4 01 40030</t>
  </si>
  <si>
    <t>11</t>
  </si>
  <si>
    <t>861</t>
  </si>
  <si>
    <t>Министерство по внутренней политике и развитию Корякского округа Камчатского края</t>
  </si>
  <si>
    <t>Расходы за счет средств краевого бюджета</t>
  </si>
  <si>
    <t>Расходы за счет средств федерального бюджета</t>
  </si>
  <si>
    <t>2.</t>
  </si>
  <si>
    <t>Субсидии - всего</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</si>
  <si>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</si>
  <si>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804</t>
  </si>
  <si>
    <t>Администрация Губернатора Камчатского края</t>
  </si>
  <si>
    <t>0314</t>
  </si>
  <si>
    <t>16 4 12 40510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</si>
  <si>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</si>
  <si>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</si>
  <si>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Субсидии местным бюджетам на строительство (приобретение) жилья, предоставляемого по договору найма</t>
  </si>
  <si>
    <t>0501</t>
  </si>
  <si>
    <t>26 2 02 40860</t>
  </si>
  <si>
    <t>Подготовка проектов межевания земельных участков и проведение кадастровых работ</t>
  </si>
  <si>
    <t>0405</t>
  </si>
  <si>
    <t>09 2 03 R5990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</si>
  <si>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</si>
  <si>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0702</t>
  </si>
  <si>
    <t>26 2 07 R5767</t>
  </si>
  <si>
    <t>0503</t>
  </si>
  <si>
    <t>Обеспечение комплексного развития сельских территорий (Реализация проектов по благоустройству общественных пространств)</t>
  </si>
  <si>
    <t>26 2 05 R5765</t>
  </si>
  <si>
    <t>Cубсидии местным бюджетам на благоустройство общественных пространств на сельских территориях</t>
  </si>
  <si>
    <t>26 2 08 40560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</si>
  <si>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</si>
  <si>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808</t>
  </si>
  <si>
    <t>Министерство природных ресурсов и экологии Камчатского края</t>
  </si>
  <si>
    <t>0406</t>
  </si>
  <si>
    <t>15 4 08 40480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</si>
  <si>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</si>
  <si>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0502</t>
  </si>
  <si>
    <t>11 2 01 98001</t>
  </si>
  <si>
    <t>Строительство и реконструкция (модернизация) объектов питьевого водоснабжения</t>
  </si>
  <si>
    <t>11 1 F5 52430</t>
  </si>
  <si>
    <t>12</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</si>
  <si>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</si>
  <si>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</si>
  <si>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13</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</si>
  <si>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</si>
  <si>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0605</t>
  </si>
  <si>
    <t>23 4 05 40550</t>
  </si>
  <si>
    <t>14</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</si>
  <si>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</si>
  <si>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</si>
  <si>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15</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</si>
  <si>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</si>
  <si>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</si>
  <si>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</si>
  <si>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</si>
  <si>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17</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</si>
  <si>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</si>
  <si>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</si>
  <si>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18</t>
  </si>
  <si>
    <t>Субсидии местным бюджетам на проведение ремонта ветхих и аварийных сетей</t>
  </si>
  <si>
    <t>0505</t>
  </si>
  <si>
    <t>11 4 04 40430</t>
  </si>
  <si>
    <t>19</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</si>
  <si>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</si>
  <si>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</si>
  <si>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</si>
  <si>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</si>
  <si>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21</t>
  </si>
  <si>
    <t>Субсидии местным бюджетам на приобретение, установку резервных источников электроснабжения на объектах тепло-, водоснабжения и водоотведения</t>
  </si>
  <si>
    <t>0412</t>
  </si>
  <si>
    <t>11 4 04 40450</t>
  </si>
  <si>
    <t>22</t>
  </si>
  <si>
    <t>23</t>
  </si>
  <si>
    <t>Субсидии местным бюджетам на софинансирование расходов на оплату труда работников муниципальных учреждений</t>
  </si>
  <si>
    <t>1403</t>
  </si>
  <si>
    <t>21 4 04 40040</t>
  </si>
  <si>
    <t>24</t>
  </si>
  <si>
    <t>812</t>
  </si>
  <si>
    <t>Министерство строительства и жилищной политики Камчатского края</t>
  </si>
  <si>
    <t>1003</t>
  </si>
  <si>
    <t>25</t>
  </si>
  <si>
    <t>26</t>
  </si>
  <si>
    <t>Субсидии местным бюджетам на проведение работ по приспособлению жилого помещения и общедомового имущества инвалида</t>
  </si>
  <si>
    <t>10 4 09 40880</t>
  </si>
  <si>
    <t>27</t>
  </si>
  <si>
    <t>28</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</si>
  <si>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</si>
  <si>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</si>
  <si>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29</t>
  </si>
  <si>
    <t>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</si>
  <si>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</si>
  <si>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</si>
  <si>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32</t>
  </si>
  <si>
    <t>Реализация мероприятий по обеспечению жильем молодых семей</t>
  </si>
  <si>
    <t>10 2 04 R4970</t>
  </si>
  <si>
    <t>33</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</si>
  <si>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</si>
  <si>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</si>
  <si>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34</t>
  </si>
  <si>
    <t>Реализация программ формирования современной городской среды (Благоустройство общественных пространств)</t>
  </si>
  <si>
    <t>24 1 F2 55552</t>
  </si>
  <si>
    <t>35</t>
  </si>
  <si>
    <t>Субсидии местным бюджетам на реализацию мероприятий по разработке (актуализации) документации по планировке и межеванию территории</t>
  </si>
  <si>
    <t>0113</t>
  </si>
  <si>
    <t>10 4 01 40600</t>
  </si>
  <si>
    <t>36</t>
  </si>
  <si>
    <t>37</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</si>
  <si>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</si>
  <si>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</si>
  <si>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</si>
  <si>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</si>
  <si>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</si>
  <si>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</si>
  <si>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Реализация программ формирования современной городской среды (Благоустройство дворовых территорий)</t>
  </si>
  <si>
    <t>24 1 F2 55551</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</si>
  <si>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</si>
  <si>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</si>
  <si>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</si>
  <si>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</si>
  <si>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Субсидии местным бюджетам на обеспечение комплексной безопасности муниципальных учреждений социальной сферы</t>
  </si>
  <si>
    <t>0709</t>
  </si>
  <si>
    <t>16 4 16 40920</t>
  </si>
  <si>
    <t>Субсидии местным бюджетам на реализацию мероприятий, направленных на организацию отдыха и оздоровления детей</t>
  </si>
  <si>
    <t>02 4 08 40910</t>
  </si>
  <si>
    <t>Реализация мероприятий по модернизации школьных систем образования (с двухлетним периодом выполнения работ)</t>
  </si>
  <si>
    <t>02 2 01 R7501</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</si>
  <si>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</si>
  <si>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</si>
  <si>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</si>
  <si>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0703</t>
  </si>
  <si>
    <t>20 1 E4 52130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</si>
  <si>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</si>
  <si>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</si>
  <si>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</si>
  <si>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</si>
  <si>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02 2 02 R5050</t>
  </si>
  <si>
    <t>Реализация мероприятий по модернизации школьных систем образования</t>
  </si>
  <si>
    <t>02 2 01 R7500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</si>
  <si>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</si>
  <si>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</si>
  <si>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Создание модельных муниципальных библиотек</t>
  </si>
  <si>
    <t>816</t>
  </si>
  <si>
    <t>Министерство культуры Камчатского края</t>
  </si>
  <si>
    <t>0801</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</si>
  <si>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</si>
  <si>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</si>
  <si>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</si>
  <si>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</si>
  <si>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</si>
  <si>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</si>
  <si>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</si>
  <si>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</si>
  <si>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</si>
  <si>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Сохранение объекта культурного наследия регионального значения "Дом № 13 по ул. Красинцев в г. Петропавловске-Камчатском"</t>
  </si>
  <si>
    <t>03 2 04 97001</t>
  </si>
  <si>
    <t>Субсидии местным бюджетам на реализацию мероприятий, связанных с проведением комплексных кадастровых работ</t>
  </si>
  <si>
    <t>822</t>
  </si>
  <si>
    <t>Министерство имущественных и земельных отношений Камчатского края</t>
  </si>
  <si>
    <t>13 4 07 40470</t>
  </si>
  <si>
    <t>Приобретение подвижного состава пассажирского транспорта общего пользования</t>
  </si>
  <si>
    <t>833</t>
  </si>
  <si>
    <t>Министерство транспорта и дорожного строительства Камчатского края</t>
  </si>
  <si>
    <t>0408</t>
  </si>
  <si>
    <t>12 4 04 97004</t>
  </si>
  <si>
    <t>Строительство автомобильной дороги от пос. Заозерный до Халактырского пляжа</t>
  </si>
  <si>
    <t>0409</t>
  </si>
  <si>
    <t>12 2 01 97002</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</si>
  <si>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</si>
  <si>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</si>
  <si>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Субсидии местным бюджетам на поставку аэролодок для перевозки пассажиров</t>
  </si>
  <si>
    <t>12 3 01 40740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</si>
  <si>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</si>
  <si>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</si>
  <si>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</si>
  <si>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</si>
  <si>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Субсидии местным бюджетам на проектирование, строительство и реконструкцию автомобильных дорог местного значения</t>
  </si>
  <si>
    <t>12 2 01 40680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</si>
  <si>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</si>
  <si>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</si>
  <si>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12 4 01 R5050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</si>
  <si>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</si>
  <si>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</si>
  <si>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</si>
  <si>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</si>
  <si>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</si>
  <si>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843</t>
  </si>
  <si>
    <t>Министерство экономического развития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</si>
  <si>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</si>
  <si>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</si>
  <si>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</si>
  <si>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Государственная поддержка организаций, входящих в систему спортивной подготовки</t>
  </si>
  <si>
    <t>847</t>
  </si>
  <si>
    <t>Министерство спорта Камчатского края</t>
  </si>
  <si>
    <t>1103</t>
  </si>
  <si>
    <t>07 1 P5 50810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</si>
  <si>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</si>
  <si>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</si>
  <si>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</si>
  <si>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862</t>
  </si>
  <si>
    <t>Министерство развития гражданского общества Камчатского края</t>
  </si>
  <si>
    <t>19 4 11 40830</t>
  </si>
  <si>
    <t>Субсидии местным бюджетам в целях поддержки экономического и социального развития коренных малочисленных народов</t>
  </si>
  <si>
    <t>19 4 06 40790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</si>
  <si>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</si>
  <si>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</si>
  <si>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</si>
  <si>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</si>
  <si>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Реализация федеральной целевой программы "Увековечение памяти погибших при защите Отечества на 2019 - 2024 годы"</t>
  </si>
  <si>
    <t>19 4 05 R2990</t>
  </si>
  <si>
    <t>Расходы за счет средств Фонда развития территорий</t>
  </si>
  <si>
    <t>3.</t>
  </si>
  <si>
    <t>Субвенции - всего</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</si>
  <si>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</si>
  <si>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</si>
  <si>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Осуществление первичного воинского учета органами местного самоуправления поселений, муниципальных и городских округов</t>
  </si>
  <si>
    <t>0203</t>
  </si>
  <si>
    <t>99 0 00 51180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</si>
  <si>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</si>
  <si>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</si>
  <si>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</si>
  <si>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</si>
  <si>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</si>
  <si>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</si>
  <si>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</si>
  <si>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</si>
  <si>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</si>
  <si>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0701</t>
  </si>
  <si>
    <t>02 4 01 40230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</si>
  <si>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</si>
  <si>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</si>
  <si>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</si>
  <si>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</si>
  <si>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</si>
  <si>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1006</t>
  </si>
  <si>
    <t>02 4 01 40210</t>
  </si>
  <si>
    <t>1004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</si>
  <si>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</si>
  <si>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</si>
  <si>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</si>
  <si>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</si>
  <si>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Осуществление ежемесячной денежной выплаты на ребенка в возрасте от восьми до семнадцати лет</t>
  </si>
  <si>
    <t>815</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</si>
  <si>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</si>
  <si>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</si>
  <si>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</si>
  <si>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</si>
  <si>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</si>
  <si>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</si>
  <si>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</si>
  <si>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</si>
  <si>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</si>
  <si>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</si>
  <si>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</si>
  <si>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Оказание государственной социальной помощи на основании социального контракта отдельным категориям граждан</t>
  </si>
  <si>
    <t>05 4 05 R4040</t>
  </si>
  <si>
    <t>05 2 01 31440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</si>
  <si>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</si>
  <si>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</si>
  <si>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</si>
  <si>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</si>
  <si>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</si>
  <si>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</si>
  <si>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03 4 09 40190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</si>
  <si>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</si>
  <si>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</si>
  <si>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</si>
  <si>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</si>
  <si>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</si>
  <si>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834</t>
  </si>
  <si>
    <t>Агентство по обеспечению деятельности мировых судей Камчатского края</t>
  </si>
  <si>
    <t>99 0 00 51200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</si>
  <si>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</si>
  <si>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835</t>
  </si>
  <si>
    <t>Региональная служба по тарифам и ценам Камчатского края</t>
  </si>
  <si>
    <t>0401</t>
  </si>
  <si>
    <t>99 0 00 40350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</si>
  <si>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</si>
  <si>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838</t>
  </si>
  <si>
    <t>Государственная жилищная инспекция Камчатского края</t>
  </si>
  <si>
    <t>99 0 00 40300</t>
  </si>
  <si>
    <t>Осуществление переданных полномочий Российской Федерации на государственную регистрацию актов гражданского состояния</t>
  </si>
  <si>
    <t>858</t>
  </si>
  <si>
    <t>Агентство записи актов гражданского состояния и архивного дела Камчатского края</t>
  </si>
  <si>
    <t>0304</t>
  </si>
  <si>
    <t>99 0 00 59300</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</si>
  <si>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</si>
  <si>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</si>
  <si>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</si>
  <si>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</si>
  <si>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4.</t>
  </si>
  <si>
    <t>Иные МБТ - всего</t>
  </si>
  <si>
    <t>Иные межбюджетные трансферты на покрытие расходов, связанных с проведением предупредительных противопаводковых мероприятий</t>
  </si>
  <si>
    <t>15 4 08 40970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</si>
  <si>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</si>
  <si>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</si>
  <si>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</si>
  <si>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</si>
  <si>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</si>
  <si>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</si>
  <si>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</si>
  <si>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02 4 06 5505Е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</si>
  <si>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</si>
  <si>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02 4 07 50500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</si>
  <si>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</si>
  <si>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</si>
  <si>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</si>
  <si>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</si>
  <si>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</si>
  <si>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</si>
  <si>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</si>
  <si>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</si>
  <si>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</si>
  <si>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819</t>
  </si>
  <si>
    <t>Министерство по чрезвычайным ситуациям Камчатского края</t>
  </si>
  <si>
    <t>0310</t>
  </si>
  <si>
    <t>16 4 03 40980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</si>
  <si>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</si>
  <si>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</si>
  <si>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</si>
  <si>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</si>
  <si>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Всего межбюджетных трансфертов</t>
  </si>
  <si>
    <t>Доля в общем  расходов,%</t>
  </si>
  <si>
    <t>Всего расходов</t>
  </si>
  <si>
    <t xml:space="preserve">на </t>
  </si>
  <si>
    <t>Исполнение
 2024 год</t>
  </si>
  <si>
    <t>Исполнение расходов краевого бюджета по предоставлению межбюджетных трансфертов местным бюджетам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</si>
</sst>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quot;%&quot;"/>
    <numFmt numFmtId="166" formatCode="0.00000"/>
    <numFmt numFmtId="167" formatCode="0.0"/>
  </numFmts>
  <fonts count="17" x14ac:knownFonts="1">
    <font>
      <sz val="8"/>
      <name val="Arial"/>
    </font>
    <font>
      <sz val="10"/>
      <color rgb="FF000000"/>
      <name val="Times New Roman CYR"/>
    </font>
    <font>
      <sz val="10"/>
      <color rgb="FF000000"/>
      <name val="Arial Cyr"/>
    </font>
    <font>
      <b/>
      <sz val="11"/>
      <color rgb="FF000000"/>
      <name val="Times New Roman"/>
    </font>
    <font>
      <sz val="9"/>
      <color rgb="FF000000"/>
      <name val="Arial Cyr"/>
    </font>
    <font>
      <sz val="9"/>
      <color rgb="FF000000"/>
      <name val="Times New Roman Cyr"/>
    </font>
    <font>
      <sz val="11"/>
      <color rgb="FF000000"/>
      <name val="Times New Roman"/>
    </font>
    <font>
      <i/>
      <sz val="11"/>
      <color rgb="FF000000"/>
      <name val="Times New Roman"/>
    </font>
    <font>
      <sz val="10"/>
      <color theme="0"/>
      <name val="Times New Roman CYR"/>
      <family val="1"/>
      <charset val="204"/>
    </font>
    <font>
      <sz val="10"/>
      <name val="Times New Roman"/>
      <family val="1"/>
      <charset val="204"/>
    </font>
    <font>
      <sz val="12"/>
      <name val="Times New Roman"/>
      <family val="1"/>
      <charset val="204"/>
    </font>
    <font>
      <sz val="12"/>
      <name val="Arial Cyr"/>
      <charset val="204"/>
    </font>
    <font>
      <b/>
      <sz val="14"/>
      <name val="Times New Roman"/>
      <family val="1"/>
      <charset val="204"/>
    </font>
    <font>
      <sz val="10"/>
      <name val="Times New Roman CYR"/>
      <family val="1"/>
      <charset val="204"/>
    </font>
    <font>
      <b/>
      <sz val="11"/>
      <name val="Times New Roman CYR"/>
      <family val="1"/>
      <charset val="204"/>
    </font>
    <font>
      <b/>
      <sz val="11"/>
      <name val="Times New Roman"/>
      <family val="1"/>
    </font>
    <font>
      <b/>
      <sz val="9"/>
      <name val="Arial Cyr"/>
      <family val="2"/>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dashed">
        <color rgb="FF000000"/>
      </top>
      <bottom style="dashed">
        <color rgb="FF000000"/>
      </bottom>
      <diagonal/>
    </border>
    <border>
      <left style="thin">
        <color rgb="FF000000"/>
      </left>
      <right style="thin">
        <color rgb="FF000000"/>
      </right>
      <top style="dashed">
        <color rgb="FF000000"/>
      </top>
      <bottom/>
      <diagonal/>
    </border>
    <border>
      <left style="thin">
        <color rgb="FF000000"/>
      </left>
      <right style="thin">
        <color rgb="FF000000"/>
      </right>
      <top/>
      <bottom style="dashed">
        <color rgb="FF000000"/>
      </bottom>
      <diagonal/>
    </border>
    <border>
      <left style="thin">
        <color rgb="FF000000"/>
      </left>
      <right style="thin">
        <color rgb="FF000000"/>
      </right>
      <top/>
      <bottom style="dashed">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7" fillId="2" borderId="3" xfId="0" applyFont="1" applyFill="1" applyBorder="1" applyAlignment="1">
      <alignment horizontal="center" vertical="center"/>
    </xf>
    <xf numFmtId="0" fontId="7" fillId="2" borderId="3" xfId="0" applyFont="1" applyFill="1" applyBorder="1" applyAlignment="1">
      <alignment horizontal="left" vertical="center" wrapText="1"/>
    </xf>
    <xf numFmtId="0" fontId="7" fillId="2" borderId="5" xfId="0" applyFont="1" applyFill="1" applyBorder="1" applyAlignment="1">
      <alignment horizontal="center"/>
    </xf>
    <xf numFmtId="0" fontId="7" fillId="2" borderId="5" xfId="0" applyFont="1" applyFill="1" applyBorder="1" applyAlignment="1">
      <alignment horizontal="center" wrapText="1"/>
    </xf>
    <xf numFmtId="0" fontId="7" fillId="2" borderId="3" xfId="0" applyFont="1" applyFill="1" applyBorder="1" applyAlignment="1">
      <alignment horizontal="right"/>
    </xf>
    <xf numFmtId="164" fontId="7" fillId="3" borderId="3" xfId="0" applyNumberFormat="1" applyFont="1" applyFill="1" applyBorder="1" applyAlignment="1">
      <alignment horizontal="right"/>
    </xf>
    <xf numFmtId="167" fontId="7" fillId="3" borderId="3" xfId="0" applyNumberFormat="1" applyFont="1" applyFill="1" applyBorder="1" applyAlignment="1">
      <alignment horizontal="right"/>
    </xf>
    <xf numFmtId="0" fontId="9" fillId="2" borderId="0" xfId="0" applyNumberFormat="1" applyFont="1" applyFill="1" applyAlignment="1"/>
    <xf numFmtId="0" fontId="9" fillId="2" borderId="7" xfId="0" applyFont="1" applyFill="1" applyBorder="1" applyAlignment="1">
      <alignment horizontal="right"/>
    </xf>
    <xf numFmtId="0" fontId="15" fillId="2" borderId="9" xfId="0" applyNumberFormat="1" applyFont="1" applyFill="1" applyBorder="1" applyAlignment="1">
      <alignment horizontal="center" vertical="center" wrapText="1"/>
    </xf>
    <xf numFmtId="49" fontId="8" fillId="2" borderId="0" xfId="0" applyNumberFormat="1" applyFont="1" applyFill="1"/>
    <xf numFmtId="0" fontId="8" fillId="2" borderId="0" xfId="0" applyNumberFormat="1" applyFont="1" applyFill="1"/>
    <xf numFmtId="0" fontId="0" fillId="2" borderId="0" xfId="0" applyFill="1"/>
    <xf numFmtId="0" fontId="9" fillId="2" borderId="0" xfId="0" applyFont="1" applyFill="1"/>
    <xf numFmtId="49" fontId="13" fillId="2" borderId="7" xfId="0" applyNumberFormat="1" applyFont="1" applyFill="1" applyBorder="1"/>
    <xf numFmtId="49" fontId="14" fillId="2" borderId="8" xfId="0" applyNumberFormat="1" applyFont="1" applyFill="1" applyBorder="1" applyAlignment="1">
      <alignment horizontal="center" vertical="center"/>
    </xf>
    <xf numFmtId="49" fontId="14" fillId="2" borderId="9" xfId="0" applyNumberFormat="1" applyFont="1" applyFill="1" applyBorder="1" applyAlignment="1">
      <alignment horizontal="center" vertical="center" wrapText="1"/>
    </xf>
    <xf numFmtId="0" fontId="15" fillId="2" borderId="9" xfId="0" applyFont="1" applyFill="1" applyBorder="1" applyAlignment="1">
      <alignment horizontal="center" vertical="center" wrapText="1"/>
    </xf>
    <xf numFmtId="0" fontId="16" fillId="2" borderId="0" xfId="0" applyFont="1" applyFill="1" applyAlignment="1">
      <alignment horizontal="center" vertical="center"/>
    </xf>
    <xf numFmtId="0" fontId="5" fillId="2" borderId="2" xfId="0" applyFont="1" applyFill="1" applyBorder="1" applyAlignment="1">
      <alignment horizontal="center" vertical="center"/>
    </xf>
    <xf numFmtId="0" fontId="5" fillId="3" borderId="2" xfId="0" applyFont="1" applyFill="1" applyBorder="1" applyAlignment="1">
      <alignment horizontal="center" vertical="center"/>
    </xf>
    <xf numFmtId="167" fontId="5" fillId="3" borderId="2"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2" xfId="0" applyFont="1" applyFill="1" applyBorder="1" applyAlignment="1">
      <alignment horizontal="center"/>
    </xf>
    <xf numFmtId="0" fontId="3" fillId="2" borderId="2" xfId="0" applyFont="1" applyFill="1" applyBorder="1" applyAlignment="1">
      <alignment horizontal="center" wrapText="1"/>
    </xf>
    <xf numFmtId="0" fontId="3" fillId="2" borderId="2" xfId="0" applyFont="1" applyFill="1" applyBorder="1" applyAlignment="1">
      <alignment horizontal="right"/>
    </xf>
    <xf numFmtId="164" fontId="3" fillId="3" borderId="2" xfId="0" applyNumberFormat="1" applyFont="1" applyFill="1" applyBorder="1" applyAlignment="1">
      <alignment horizontal="right"/>
    </xf>
    <xf numFmtId="167" fontId="3" fillId="3" borderId="2" xfId="0" applyNumberFormat="1" applyFont="1" applyFill="1" applyBorder="1" applyAlignment="1">
      <alignment horizontal="right"/>
    </xf>
    <xf numFmtId="0" fontId="6" fillId="2" borderId="3" xfId="0" applyFont="1" applyFill="1" applyBorder="1" applyAlignment="1">
      <alignment horizontal="center" vertical="center"/>
    </xf>
    <xf numFmtId="0" fontId="7" fillId="2" borderId="4" xfId="0" applyFont="1" applyFill="1" applyBorder="1" applyAlignment="1">
      <alignment horizontal="left" vertical="center" wrapText="1"/>
    </xf>
    <xf numFmtId="0" fontId="6" fillId="2" borderId="5" xfId="0" applyFont="1" applyFill="1" applyBorder="1" applyAlignment="1">
      <alignment horizontal="center"/>
    </xf>
    <xf numFmtId="0" fontId="6" fillId="2" borderId="5" xfId="0" applyFont="1" applyFill="1" applyBorder="1" applyAlignment="1">
      <alignment horizontal="center" wrapText="1"/>
    </xf>
    <xf numFmtId="165" fontId="6" fillId="3" borderId="3" xfId="0" applyNumberFormat="1" applyFont="1" applyFill="1" applyBorder="1" applyAlignment="1">
      <alignment horizontal="right"/>
    </xf>
    <xf numFmtId="167" fontId="6" fillId="3" borderId="3" xfId="0" applyNumberFormat="1" applyFont="1" applyFill="1" applyBorder="1" applyAlignment="1">
      <alignment horizontal="right"/>
    </xf>
    <xf numFmtId="0" fontId="6" fillId="2" borderId="3" xfId="0" applyFont="1" applyFill="1" applyBorder="1" applyAlignment="1">
      <alignment horizontal="left" vertical="center" wrapText="1"/>
    </xf>
    <xf numFmtId="0" fontId="6" fillId="2" borderId="6" xfId="0" applyFont="1" applyFill="1" applyBorder="1" applyAlignment="1">
      <alignment horizontal="center"/>
    </xf>
    <xf numFmtId="0" fontId="6" fillId="2" borderId="6" xfId="0" applyFont="1" applyFill="1" applyBorder="1" applyAlignment="1">
      <alignment horizontal="center" wrapText="1"/>
    </xf>
    <xf numFmtId="1" fontId="6" fillId="2" borderId="3" xfId="0" applyNumberFormat="1" applyFont="1" applyFill="1" applyBorder="1" applyAlignment="1">
      <alignment horizontal="right"/>
    </xf>
    <xf numFmtId="164" fontId="6" fillId="3" borderId="3" xfId="0" applyNumberFormat="1" applyFont="1" applyFill="1" applyBorder="1" applyAlignment="1">
      <alignment horizontal="right"/>
    </xf>
    <xf numFmtId="166" fontId="6" fillId="3" borderId="3" xfId="0" applyNumberFormat="1" applyFont="1" applyFill="1" applyBorder="1" applyAlignment="1">
      <alignment horizontal="right"/>
    </xf>
    <xf numFmtId="0" fontId="6" fillId="3" borderId="3" xfId="0" applyFont="1" applyFill="1" applyBorder="1" applyAlignment="1">
      <alignment horizontal="right"/>
    </xf>
    <xf numFmtId="0" fontId="6" fillId="2" borderId="2" xfId="0" applyFont="1" applyFill="1" applyBorder="1" applyAlignment="1">
      <alignment horizontal="center" vertical="center"/>
    </xf>
    <xf numFmtId="0" fontId="7" fillId="2" borderId="2" xfId="0" applyFont="1" applyFill="1" applyBorder="1" applyAlignment="1">
      <alignment horizontal="left" vertical="center" wrapText="1"/>
    </xf>
    <xf numFmtId="0" fontId="6" fillId="2" borderId="2" xfId="0" applyFont="1" applyFill="1" applyBorder="1" applyAlignment="1">
      <alignment horizontal="center"/>
    </xf>
    <xf numFmtId="0" fontId="6" fillId="2" borderId="2" xfId="0" applyFont="1" applyFill="1" applyBorder="1" applyAlignment="1">
      <alignment horizontal="center" wrapText="1"/>
    </xf>
    <xf numFmtId="0" fontId="1" fillId="2" borderId="1" xfId="0" applyFont="1" applyFill="1" applyBorder="1" applyAlignment="1">
      <alignment horizontal="left"/>
    </xf>
    <xf numFmtId="0" fontId="2" fillId="3" borderId="1" xfId="0" applyFont="1" applyFill="1" applyBorder="1" applyAlignment="1">
      <alignment horizontal="left"/>
    </xf>
    <xf numFmtId="0" fontId="2" fillId="2" borderId="1" xfId="0" applyFont="1" applyFill="1" applyBorder="1" applyAlignment="1">
      <alignment horizontal="left"/>
    </xf>
    <xf numFmtId="164" fontId="2" fillId="3" borderId="1" xfId="0" applyNumberFormat="1" applyFont="1" applyFill="1" applyBorder="1" applyAlignment="1">
      <alignment horizontal="left"/>
    </xf>
    <xf numFmtId="0" fontId="10" fillId="2" borderId="0" xfId="0" applyNumberFormat="1" applyFont="1" applyFill="1" applyAlignment="1">
      <alignment horizontal="right"/>
    </xf>
    <xf numFmtId="0" fontId="11" fillId="2" borderId="0" xfId="0" applyFont="1" applyFill="1" applyAlignment="1">
      <alignment horizontal="right"/>
    </xf>
    <xf numFmtId="0" fontId="12" fillId="2"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159"/>
  <sheetViews>
    <sheetView tabSelected="1" topLeftCell="A148" workbookViewId="0">
      <selection activeCell="I154" sqref="I154"/>
    </sheetView>
  </sheetViews>
  <sheetFormatPr defaultColWidth="10.5" defaultRowHeight="13.35" customHeight="1" x14ac:dyDescent="0.2"/>
  <cols>
    <col min="1" max="1" width="6.1640625" style="48" customWidth="1"/>
    <col min="2" max="2" width="73" style="48" customWidth="1"/>
    <col min="3" max="3" width="7.6640625" style="48" customWidth="1"/>
    <col min="4" max="4" width="22.5" style="48" customWidth="1"/>
    <col min="5" max="5" width="13.33203125" style="48" customWidth="1"/>
    <col min="6" max="6" width="16.5" style="48" customWidth="1"/>
    <col min="7" max="7" width="9.6640625" style="48" customWidth="1"/>
    <col min="8" max="8" width="24.83203125" style="49" customWidth="1"/>
    <col min="9" max="9" width="24.6640625" style="49" customWidth="1"/>
    <col min="10" max="10" width="10.83203125" style="50" customWidth="1"/>
    <col min="11" max="16384" width="10.5" style="13"/>
  </cols>
  <sheetData>
    <row r="1" spans="1:10" ht="17.25" customHeight="1" x14ac:dyDescent="0.25">
      <c r="A1" s="11" t="s">
        <v>0</v>
      </c>
      <c r="B1" s="12">
        <f>YEAR(Date)</f>
        <v>2023</v>
      </c>
      <c r="C1" s="12" t="s">
        <v>0</v>
      </c>
      <c r="D1" s="12" t="s">
        <v>1</v>
      </c>
      <c r="E1" s="12" t="s">
        <v>370</v>
      </c>
      <c r="F1" s="12" t="s">
        <v>2</v>
      </c>
      <c r="G1" s="12">
        <f>IF(Date1=0,"",YEAR(Date1))</f>
        <v>2023</v>
      </c>
      <c r="H1" s="8"/>
      <c r="I1" s="52" t="s">
        <v>3</v>
      </c>
      <c r="J1" s="53"/>
    </row>
    <row r="2" spans="1:10" s="14" customFormat="1" ht="41.25" customHeight="1" x14ac:dyDescent="0.2">
      <c r="A2" s="54" t="s">
        <v>372</v>
      </c>
      <c r="B2" s="54"/>
      <c r="C2" s="54"/>
      <c r="D2" s="54"/>
      <c r="E2" s="54"/>
      <c r="F2" s="54"/>
      <c r="G2" s="54"/>
      <c r="H2" s="54"/>
      <c r="I2" s="54"/>
      <c r="J2" s="54"/>
    </row>
    <row r="3" spans="1:10" ht="14.25" customHeight="1" x14ac:dyDescent="0.2">
      <c r="A3" s="15"/>
      <c r="B3" s="15"/>
      <c r="C3" s="15"/>
      <c r="D3" s="15"/>
      <c r="E3" s="15"/>
      <c r="F3" s="15"/>
      <c r="G3" s="15"/>
      <c r="H3" s="9"/>
      <c r="I3" s="9"/>
      <c r="J3" s="9" t="s">
        <v>4</v>
      </c>
    </row>
    <row r="4" spans="1:10" s="19" customFormat="1" ht="94.5" customHeight="1" x14ac:dyDescent="0.2">
      <c r="A4" s="16" t="s">
        <v>5</v>
      </c>
      <c r="B4" s="17" t="s">
        <v>6</v>
      </c>
      <c r="C4" s="17" t="s">
        <v>7</v>
      </c>
      <c r="D4" s="17" t="s">
        <v>8</v>
      </c>
      <c r="E4" s="17" t="s">
        <v>9</v>
      </c>
      <c r="F4" s="17" t="s">
        <v>10</v>
      </c>
      <c r="G4" s="17" t="s">
        <v>11</v>
      </c>
      <c r="H4" s="10" t="str">
        <f>CONCATENATE("Годовой объем ассигнований на ",2024," год")</f>
        <v>Годовой объем ассигнований на 2024 год</v>
      </c>
      <c r="I4" s="10" t="s">
        <v>371</v>
      </c>
      <c r="J4" s="18" t="s">
        <v>12</v>
      </c>
    </row>
    <row r="5" spans="1:10" s="23" customFormat="1" ht="12" customHeight="1" x14ac:dyDescent="0.2">
      <c r="A5" s="20" t="s">
        <v>13</v>
      </c>
      <c r="B5" s="20" t="s">
        <v>14</v>
      </c>
      <c r="C5" s="20" t="s">
        <v>15</v>
      </c>
      <c r="D5" s="20" t="s">
        <v>16</v>
      </c>
      <c r="E5" s="20" t="s">
        <v>17</v>
      </c>
      <c r="F5" s="20" t="s">
        <v>18</v>
      </c>
      <c r="G5" s="20" t="s">
        <v>19</v>
      </c>
      <c r="H5" s="21" t="s">
        <v>20</v>
      </c>
      <c r="I5" s="21" t="s">
        <v>21</v>
      </c>
      <c r="J5" s="22" t="s">
        <v>22</v>
      </c>
    </row>
    <row r="6" spans="1:10" ht="14.25" x14ac:dyDescent="0.2">
      <c r="A6" s="24" t="s">
        <v>23</v>
      </c>
      <c r="B6" s="25" t="s">
        <v>24</v>
      </c>
      <c r="C6" s="26"/>
      <c r="D6" s="27"/>
      <c r="E6" s="26"/>
      <c r="F6" s="26"/>
      <c r="G6" s="28"/>
      <c r="H6" s="29">
        <v>4885245.4855899997</v>
      </c>
      <c r="I6" s="29">
        <v>4884899.8738700002</v>
      </c>
      <c r="J6" s="30">
        <f>I6/H6*100</f>
        <v>99.992925397075368</v>
      </c>
    </row>
    <row r="7" spans="1:10" s="23" customFormat="1" ht="15" x14ac:dyDescent="0.25">
      <c r="A7" s="31"/>
      <c r="B7" s="32" t="s">
        <v>25</v>
      </c>
      <c r="C7" s="33"/>
      <c r="D7" s="34"/>
      <c r="E7" s="33"/>
      <c r="F7" s="33"/>
      <c r="G7" s="33"/>
      <c r="H7" s="35">
        <v>15.3</v>
      </c>
      <c r="I7" s="35">
        <v>15.7</v>
      </c>
      <c r="J7" s="36"/>
    </row>
    <row r="8" spans="1:10" s="23" customFormat="1" ht="105" x14ac:dyDescent="0.25">
      <c r="A8" s="31" t="s">
        <v>13</v>
      </c>
      <c r="B8" s="37" t="s">
        <v>26</v>
      </c>
      <c r="C8" s="38" t="s">
        <v>27</v>
      </c>
      <c r="D8" s="39" t="s">
        <v>28</v>
      </c>
      <c r="E8" s="38" t="s">
        <v>29</v>
      </c>
      <c r="F8" s="38" t="s">
        <v>30</v>
      </c>
      <c r="G8" s="40">
        <v>512</v>
      </c>
      <c r="H8" s="41">
        <v>41167.924140000003</v>
      </c>
      <c r="I8" s="41">
        <v>41167.924140000003</v>
      </c>
      <c r="J8" s="36">
        <f t="shared" ref="J8:J60" si="0">I8/H8*100</f>
        <v>100</v>
      </c>
    </row>
    <row r="9" spans="1:10" s="23" customFormat="1" ht="105" x14ac:dyDescent="0.25">
      <c r="A9" s="31" t="s">
        <v>14</v>
      </c>
      <c r="B9" s="37" t="s">
        <v>26</v>
      </c>
      <c r="C9" s="38" t="s">
        <v>27</v>
      </c>
      <c r="D9" s="39" t="s">
        <v>28</v>
      </c>
      <c r="E9" s="38" t="s">
        <v>29</v>
      </c>
      <c r="F9" s="38" t="s">
        <v>31</v>
      </c>
      <c r="G9" s="40">
        <v>512</v>
      </c>
      <c r="H9" s="41">
        <v>79796.695569999996</v>
      </c>
      <c r="I9" s="41">
        <v>79796.695569999996</v>
      </c>
      <c r="J9" s="36">
        <f t="shared" si="0"/>
        <v>100</v>
      </c>
    </row>
    <row r="10" spans="1:10" s="23" customFormat="1" ht="105" x14ac:dyDescent="0.25">
      <c r="A10" s="31" t="s">
        <v>15</v>
      </c>
      <c r="B10" s="37" t="s">
        <v>26</v>
      </c>
      <c r="C10" s="38" t="s">
        <v>27</v>
      </c>
      <c r="D10" s="39" t="s">
        <v>28</v>
      </c>
      <c r="E10" s="38" t="s">
        <v>29</v>
      </c>
      <c r="F10" s="38" t="s">
        <v>32</v>
      </c>
      <c r="G10" s="40">
        <v>512</v>
      </c>
      <c r="H10" s="41">
        <v>49000</v>
      </c>
      <c r="I10" s="41">
        <v>49000</v>
      </c>
      <c r="J10" s="36">
        <f t="shared" si="0"/>
        <v>100</v>
      </c>
    </row>
    <row r="11" spans="1:10" s="23" customFormat="1" ht="105" x14ac:dyDescent="0.25">
      <c r="A11" s="31" t="s">
        <v>16</v>
      </c>
      <c r="B11" s="37" t="s">
        <v>26</v>
      </c>
      <c r="C11" s="38" t="s">
        <v>27</v>
      </c>
      <c r="D11" s="39" t="s">
        <v>28</v>
      </c>
      <c r="E11" s="38" t="s">
        <v>29</v>
      </c>
      <c r="F11" s="38" t="s">
        <v>33</v>
      </c>
      <c r="G11" s="40">
        <v>512</v>
      </c>
      <c r="H11" s="41">
        <v>1700</v>
      </c>
      <c r="I11" s="41">
        <v>1700</v>
      </c>
      <c r="J11" s="36">
        <f t="shared" si="0"/>
        <v>100</v>
      </c>
    </row>
    <row r="12" spans="1:10" s="23" customFormat="1" ht="90" x14ac:dyDescent="0.25">
      <c r="A12" s="31" t="s">
        <v>17</v>
      </c>
      <c r="B12" s="37" t="s">
        <v>26</v>
      </c>
      <c r="C12" s="38" t="s">
        <v>34</v>
      </c>
      <c r="D12" s="39" t="s">
        <v>35</v>
      </c>
      <c r="E12" s="38" t="s">
        <v>29</v>
      </c>
      <c r="F12" s="38" t="s">
        <v>36</v>
      </c>
      <c r="G12" s="40">
        <v>512</v>
      </c>
      <c r="H12" s="41">
        <v>75106.719270000001</v>
      </c>
      <c r="I12" s="41">
        <v>75106.719270000001</v>
      </c>
      <c r="J12" s="36">
        <f t="shared" si="0"/>
        <v>100</v>
      </c>
    </row>
    <row r="13" spans="1:10" s="23" customFormat="1" ht="45" x14ac:dyDescent="0.25">
      <c r="A13" s="31" t="s">
        <v>18</v>
      </c>
      <c r="B13" s="37" t="s">
        <v>26</v>
      </c>
      <c r="C13" s="38" t="s">
        <v>37</v>
      </c>
      <c r="D13" s="39" t="s">
        <v>38</v>
      </c>
      <c r="E13" s="38" t="s">
        <v>29</v>
      </c>
      <c r="F13" s="38" t="s">
        <v>39</v>
      </c>
      <c r="G13" s="40">
        <v>512</v>
      </c>
      <c r="H13" s="41">
        <v>2279077.9442099999</v>
      </c>
      <c r="I13" s="41">
        <v>2279077.9442099999</v>
      </c>
      <c r="J13" s="36">
        <f t="shared" si="0"/>
        <v>100</v>
      </c>
    </row>
    <row r="14" spans="1:10" s="23" customFormat="1" ht="45" x14ac:dyDescent="0.25">
      <c r="A14" s="31" t="s">
        <v>19</v>
      </c>
      <c r="B14" s="37" t="s">
        <v>40</v>
      </c>
      <c r="C14" s="38" t="s">
        <v>37</v>
      </c>
      <c r="D14" s="39" t="s">
        <v>38</v>
      </c>
      <c r="E14" s="38" t="s">
        <v>41</v>
      </c>
      <c r="F14" s="38" t="s">
        <v>42</v>
      </c>
      <c r="G14" s="40">
        <v>511</v>
      </c>
      <c r="H14" s="41">
        <v>1521498</v>
      </c>
      <c r="I14" s="41">
        <v>1521498</v>
      </c>
      <c r="J14" s="36">
        <f t="shared" si="0"/>
        <v>100</v>
      </c>
    </row>
    <row r="15" spans="1:10" s="23" customFormat="1" ht="45" x14ac:dyDescent="0.25">
      <c r="A15" s="31" t="s">
        <v>20</v>
      </c>
      <c r="B15" s="37" t="s">
        <v>40</v>
      </c>
      <c r="C15" s="38" t="s">
        <v>37</v>
      </c>
      <c r="D15" s="39" t="s">
        <v>38</v>
      </c>
      <c r="E15" s="38" t="s">
        <v>41</v>
      </c>
      <c r="F15" s="38" t="s">
        <v>43</v>
      </c>
      <c r="G15" s="40">
        <v>511</v>
      </c>
      <c r="H15" s="41">
        <v>100000</v>
      </c>
      <c r="I15" s="41">
        <v>100000</v>
      </c>
      <c r="J15" s="36">
        <f t="shared" si="0"/>
        <v>100</v>
      </c>
    </row>
    <row r="16" spans="1:10" s="23" customFormat="1" ht="45" x14ac:dyDescent="0.25">
      <c r="A16" s="31" t="s">
        <v>21</v>
      </c>
      <c r="B16" s="37" t="s">
        <v>44</v>
      </c>
      <c r="C16" s="38" t="s">
        <v>37</v>
      </c>
      <c r="D16" s="39" t="s">
        <v>38</v>
      </c>
      <c r="E16" s="38" t="s">
        <v>29</v>
      </c>
      <c r="F16" s="38" t="s">
        <v>45</v>
      </c>
      <c r="G16" s="40">
        <v>512</v>
      </c>
      <c r="H16" s="41">
        <v>533964</v>
      </c>
      <c r="I16" s="41">
        <v>533964</v>
      </c>
      <c r="J16" s="36">
        <f t="shared" si="0"/>
        <v>100</v>
      </c>
    </row>
    <row r="17" spans="1:10" s="23" customFormat="1" ht="45" x14ac:dyDescent="0.25">
      <c r="A17" s="31" t="s">
        <v>22</v>
      </c>
      <c r="B17" s="37" t="s">
        <v>26</v>
      </c>
      <c r="C17" s="38" t="s">
        <v>46</v>
      </c>
      <c r="D17" s="39" t="s">
        <v>47</v>
      </c>
      <c r="E17" s="38" t="s">
        <v>29</v>
      </c>
      <c r="F17" s="38" t="s">
        <v>48</v>
      </c>
      <c r="G17" s="40">
        <v>512</v>
      </c>
      <c r="H17" s="41">
        <v>64086.468110000002</v>
      </c>
      <c r="I17" s="41">
        <v>64071.09691</v>
      </c>
      <c r="J17" s="36">
        <f t="shared" si="0"/>
        <v>99.97601490540309</v>
      </c>
    </row>
    <row r="18" spans="1:10" s="23" customFormat="1" ht="90" x14ac:dyDescent="0.25">
      <c r="A18" s="31" t="s">
        <v>49</v>
      </c>
      <c r="B18" s="37" t="s">
        <v>26</v>
      </c>
      <c r="C18" s="38" t="s">
        <v>50</v>
      </c>
      <c r="D18" s="39" t="s">
        <v>51</v>
      </c>
      <c r="E18" s="38" t="s">
        <v>29</v>
      </c>
      <c r="F18" s="38" t="s">
        <v>39</v>
      </c>
      <c r="G18" s="40">
        <v>512</v>
      </c>
      <c r="H18" s="41">
        <v>139847.73428999999</v>
      </c>
      <c r="I18" s="41">
        <v>139517.49377</v>
      </c>
      <c r="J18" s="36">
        <f t="shared" si="0"/>
        <v>99.763857082364183</v>
      </c>
    </row>
    <row r="19" spans="1:10" s="23" customFormat="1" ht="15" x14ac:dyDescent="0.25">
      <c r="A19" s="1"/>
      <c r="B19" s="2" t="s">
        <v>52</v>
      </c>
      <c r="C19" s="3"/>
      <c r="D19" s="4"/>
      <c r="E19" s="3"/>
      <c r="F19" s="3"/>
      <c r="G19" s="5"/>
      <c r="H19" s="6">
        <v>4351281.4855899997</v>
      </c>
      <c r="I19" s="6">
        <v>4350935.8738700002</v>
      </c>
      <c r="J19" s="7">
        <f t="shared" si="0"/>
        <v>99.992057242880193</v>
      </c>
    </row>
    <row r="20" spans="1:10" s="23" customFormat="1" ht="15" x14ac:dyDescent="0.25">
      <c r="A20" s="1"/>
      <c r="B20" s="2" t="s">
        <v>53</v>
      </c>
      <c r="C20" s="3"/>
      <c r="D20" s="4"/>
      <c r="E20" s="3"/>
      <c r="F20" s="3"/>
      <c r="G20" s="5"/>
      <c r="H20" s="6">
        <v>533964</v>
      </c>
      <c r="I20" s="6">
        <v>533964</v>
      </c>
      <c r="J20" s="7">
        <f t="shared" si="0"/>
        <v>100</v>
      </c>
    </row>
    <row r="21" spans="1:10" ht="14.25" x14ac:dyDescent="0.2">
      <c r="A21" s="24" t="s">
        <v>54</v>
      </c>
      <c r="B21" s="25" t="s">
        <v>55</v>
      </c>
      <c r="C21" s="26"/>
      <c r="D21" s="27"/>
      <c r="E21" s="26"/>
      <c r="F21" s="26"/>
      <c r="G21" s="28"/>
      <c r="H21" s="29">
        <v>9470419.1568299998</v>
      </c>
      <c r="I21" s="29">
        <v>8790004.4866700005</v>
      </c>
      <c r="J21" s="30">
        <f t="shared" si="0"/>
        <v>92.815369004345598</v>
      </c>
    </row>
    <row r="22" spans="1:10" s="23" customFormat="1" ht="15" x14ac:dyDescent="0.25">
      <c r="A22" s="31"/>
      <c r="B22" s="32" t="s">
        <v>25</v>
      </c>
      <c r="C22" s="33"/>
      <c r="D22" s="34"/>
      <c r="E22" s="33"/>
      <c r="F22" s="33"/>
      <c r="G22" s="33"/>
      <c r="H22" s="35">
        <v>29.7</v>
      </c>
      <c r="I22" s="35">
        <v>28.2</v>
      </c>
      <c r="J22" s="36"/>
    </row>
    <row r="23" spans="1:10" s="23" customFormat="1" ht="60" x14ac:dyDescent="0.25">
      <c r="A23" s="31" t="s">
        <v>13</v>
      </c>
      <c r="B23" s="37" t="s">
        <v>56</v>
      </c>
      <c r="C23" s="38" t="s">
        <v>57</v>
      </c>
      <c r="D23" s="39" t="s">
        <v>58</v>
      </c>
      <c r="E23" s="38" t="s">
        <v>59</v>
      </c>
      <c r="F23" s="38" t="s">
        <v>60</v>
      </c>
      <c r="G23" s="40">
        <v>521</v>
      </c>
      <c r="H23" s="42">
        <v>864.5</v>
      </c>
      <c r="I23" s="42">
        <v>847</v>
      </c>
      <c r="J23" s="36">
        <f t="shared" si="0"/>
        <v>97.97570850202429</v>
      </c>
    </row>
    <row r="24" spans="1:10" s="23" customFormat="1" ht="45" x14ac:dyDescent="0.25">
      <c r="A24" s="31" t="s">
        <v>14</v>
      </c>
      <c r="B24" s="37" t="s">
        <v>61</v>
      </c>
      <c r="C24" s="38" t="s">
        <v>57</v>
      </c>
      <c r="D24" s="39" t="s">
        <v>58</v>
      </c>
      <c r="E24" s="38" t="s">
        <v>59</v>
      </c>
      <c r="F24" s="38" t="s">
        <v>62</v>
      </c>
      <c r="G24" s="40">
        <v>521</v>
      </c>
      <c r="H24" s="42">
        <v>269.5</v>
      </c>
      <c r="I24" s="42">
        <v>269.5</v>
      </c>
      <c r="J24" s="36">
        <f t="shared" si="0"/>
        <v>100</v>
      </c>
    </row>
    <row r="25" spans="1:10" s="23" customFormat="1" ht="105" x14ac:dyDescent="0.25">
      <c r="A25" s="31" t="s">
        <v>15</v>
      </c>
      <c r="B25" s="37" t="s">
        <v>63</v>
      </c>
      <c r="C25" s="38" t="s">
        <v>27</v>
      </c>
      <c r="D25" s="39" t="s">
        <v>28</v>
      </c>
      <c r="E25" s="38" t="s">
        <v>64</v>
      </c>
      <c r="F25" s="38" t="s">
        <v>65</v>
      </c>
      <c r="G25" s="40">
        <v>522</v>
      </c>
      <c r="H25" s="41">
        <v>15977.76102</v>
      </c>
      <c r="I25" s="41">
        <v>15977.76102</v>
      </c>
      <c r="J25" s="36">
        <f t="shared" si="0"/>
        <v>100</v>
      </c>
    </row>
    <row r="26" spans="1:10" s="23" customFormat="1" ht="105" x14ac:dyDescent="0.25">
      <c r="A26" s="31" t="s">
        <v>16</v>
      </c>
      <c r="B26" s="37" t="s">
        <v>66</v>
      </c>
      <c r="C26" s="38" t="s">
        <v>27</v>
      </c>
      <c r="D26" s="39" t="s">
        <v>28</v>
      </c>
      <c r="E26" s="38" t="s">
        <v>67</v>
      </c>
      <c r="F26" s="38" t="s">
        <v>68</v>
      </c>
      <c r="G26" s="40">
        <v>521</v>
      </c>
      <c r="H26" s="41">
        <v>1425.9625799999999</v>
      </c>
      <c r="I26" s="41">
        <v>1425.9625799999999</v>
      </c>
      <c r="J26" s="36">
        <f t="shared" si="0"/>
        <v>100</v>
      </c>
    </row>
    <row r="27" spans="1:10" s="23" customFormat="1" ht="105" x14ac:dyDescent="0.25">
      <c r="A27" s="31" t="s">
        <v>17</v>
      </c>
      <c r="B27" s="37" t="s">
        <v>69</v>
      </c>
      <c r="C27" s="38" t="s">
        <v>27</v>
      </c>
      <c r="D27" s="39" t="s">
        <v>28</v>
      </c>
      <c r="E27" s="38" t="s">
        <v>70</v>
      </c>
      <c r="F27" s="38" t="s">
        <v>71</v>
      </c>
      <c r="G27" s="40">
        <v>522</v>
      </c>
      <c r="H27" s="41">
        <v>499705.66061000002</v>
      </c>
      <c r="I27" s="41">
        <v>470566.06060999999</v>
      </c>
      <c r="J27" s="36">
        <f t="shared" si="0"/>
        <v>94.168647206351679</v>
      </c>
    </row>
    <row r="28" spans="1:10" s="23" customFormat="1" ht="105" x14ac:dyDescent="0.25">
      <c r="A28" s="31">
        <v>6</v>
      </c>
      <c r="B28" s="37" t="s">
        <v>73</v>
      </c>
      <c r="C28" s="38" t="s">
        <v>27</v>
      </c>
      <c r="D28" s="39" t="s">
        <v>28</v>
      </c>
      <c r="E28" s="38" t="s">
        <v>72</v>
      </c>
      <c r="F28" s="38" t="s">
        <v>74</v>
      </c>
      <c r="G28" s="40">
        <v>521</v>
      </c>
      <c r="H28" s="41">
        <v>5978.8796499999999</v>
      </c>
      <c r="I28" s="41">
        <v>5811.4001399999997</v>
      </c>
      <c r="J28" s="36">
        <f t="shared" si="0"/>
        <v>97.198814496960139</v>
      </c>
    </row>
    <row r="29" spans="1:10" s="23" customFormat="1" ht="105" x14ac:dyDescent="0.25">
      <c r="A29" s="31">
        <v>7</v>
      </c>
      <c r="B29" s="37" t="s">
        <v>75</v>
      </c>
      <c r="C29" s="38" t="s">
        <v>27</v>
      </c>
      <c r="D29" s="39" t="s">
        <v>28</v>
      </c>
      <c r="E29" s="38" t="s">
        <v>72</v>
      </c>
      <c r="F29" s="38" t="s">
        <v>76</v>
      </c>
      <c r="G29" s="40">
        <v>521</v>
      </c>
      <c r="H29" s="41">
        <v>13095.85194</v>
      </c>
      <c r="I29" s="41">
        <v>13054.194750000001</v>
      </c>
      <c r="J29" s="36">
        <f t="shared" si="0"/>
        <v>99.681905459905494</v>
      </c>
    </row>
    <row r="30" spans="1:10" s="23" customFormat="1" ht="60" x14ac:dyDescent="0.25">
      <c r="A30" s="31">
        <v>8</v>
      </c>
      <c r="B30" s="37" t="s">
        <v>77</v>
      </c>
      <c r="C30" s="38" t="s">
        <v>78</v>
      </c>
      <c r="D30" s="39" t="s">
        <v>79</v>
      </c>
      <c r="E30" s="38" t="s">
        <v>80</v>
      </c>
      <c r="F30" s="38" t="s">
        <v>81</v>
      </c>
      <c r="G30" s="40">
        <v>521</v>
      </c>
      <c r="H30" s="41">
        <v>22984.518</v>
      </c>
      <c r="I30" s="41">
        <v>22984.518</v>
      </c>
      <c r="J30" s="36">
        <f t="shared" si="0"/>
        <v>100</v>
      </c>
    </row>
    <row r="31" spans="1:10" s="23" customFormat="1" ht="90" x14ac:dyDescent="0.25">
      <c r="A31" s="31">
        <v>9</v>
      </c>
      <c r="B31" s="37" t="s">
        <v>82</v>
      </c>
      <c r="C31" s="38" t="s">
        <v>34</v>
      </c>
      <c r="D31" s="39" t="s">
        <v>35</v>
      </c>
      <c r="E31" s="38" t="s">
        <v>83</v>
      </c>
      <c r="F31" s="38" t="s">
        <v>84</v>
      </c>
      <c r="G31" s="40">
        <v>522</v>
      </c>
      <c r="H31" s="41">
        <v>73622.324710000001</v>
      </c>
      <c r="I31" s="43"/>
      <c r="J31" s="36"/>
    </row>
    <row r="32" spans="1:10" s="23" customFormat="1" ht="90" x14ac:dyDescent="0.25">
      <c r="A32" s="31">
        <v>10</v>
      </c>
      <c r="B32" s="37" t="s">
        <v>85</v>
      </c>
      <c r="C32" s="38" t="s">
        <v>34</v>
      </c>
      <c r="D32" s="39" t="s">
        <v>35</v>
      </c>
      <c r="E32" s="38" t="s">
        <v>83</v>
      </c>
      <c r="F32" s="38" t="s">
        <v>86</v>
      </c>
      <c r="G32" s="40">
        <v>522</v>
      </c>
      <c r="H32" s="41">
        <v>9001.0853000000006</v>
      </c>
      <c r="I32" s="41">
        <v>9001.0853000000006</v>
      </c>
      <c r="J32" s="36">
        <f t="shared" si="0"/>
        <v>100</v>
      </c>
    </row>
    <row r="33" spans="1:10" s="23" customFormat="1" ht="90" x14ac:dyDescent="0.25">
      <c r="A33" s="31">
        <v>11</v>
      </c>
      <c r="B33" s="37" t="s">
        <v>88</v>
      </c>
      <c r="C33" s="38" t="s">
        <v>34</v>
      </c>
      <c r="D33" s="39" t="s">
        <v>35</v>
      </c>
      <c r="E33" s="38" t="s">
        <v>83</v>
      </c>
      <c r="F33" s="38" t="s">
        <v>89</v>
      </c>
      <c r="G33" s="40">
        <v>522</v>
      </c>
      <c r="H33" s="41">
        <v>188086.29345</v>
      </c>
      <c r="I33" s="41">
        <v>188086.29345</v>
      </c>
      <c r="J33" s="36">
        <f t="shared" si="0"/>
        <v>100</v>
      </c>
    </row>
    <row r="34" spans="1:10" s="23" customFormat="1" ht="90" x14ac:dyDescent="0.25">
      <c r="A34" s="31">
        <v>12</v>
      </c>
      <c r="B34" s="37" t="s">
        <v>91</v>
      </c>
      <c r="C34" s="38" t="s">
        <v>34</v>
      </c>
      <c r="D34" s="39" t="s">
        <v>35</v>
      </c>
      <c r="E34" s="38" t="s">
        <v>92</v>
      </c>
      <c r="F34" s="38" t="s">
        <v>93</v>
      </c>
      <c r="G34" s="40">
        <v>521</v>
      </c>
      <c r="H34" s="41">
        <v>5530.4438799999998</v>
      </c>
      <c r="I34" s="41">
        <v>5530.4438799999998</v>
      </c>
      <c r="J34" s="36">
        <f t="shared" si="0"/>
        <v>100</v>
      </c>
    </row>
    <row r="35" spans="1:10" s="23" customFormat="1" ht="90" x14ac:dyDescent="0.25">
      <c r="A35" s="31">
        <v>13</v>
      </c>
      <c r="B35" s="37" t="s">
        <v>95</v>
      </c>
      <c r="C35" s="38" t="s">
        <v>34</v>
      </c>
      <c r="D35" s="39" t="s">
        <v>35</v>
      </c>
      <c r="E35" s="38" t="s">
        <v>92</v>
      </c>
      <c r="F35" s="38" t="s">
        <v>96</v>
      </c>
      <c r="G35" s="40">
        <v>521</v>
      </c>
      <c r="H35" s="41">
        <v>10139.677</v>
      </c>
      <c r="I35" s="41">
        <v>10139.677</v>
      </c>
      <c r="J35" s="36">
        <f t="shared" si="0"/>
        <v>100</v>
      </c>
    </row>
    <row r="36" spans="1:10" s="23" customFormat="1" ht="90" x14ac:dyDescent="0.25">
      <c r="A36" s="31">
        <v>14</v>
      </c>
      <c r="B36" s="37" t="s">
        <v>98</v>
      </c>
      <c r="C36" s="38" t="s">
        <v>34</v>
      </c>
      <c r="D36" s="39" t="s">
        <v>35</v>
      </c>
      <c r="E36" s="38" t="s">
        <v>83</v>
      </c>
      <c r="F36" s="38" t="s">
        <v>99</v>
      </c>
      <c r="G36" s="40">
        <v>522</v>
      </c>
      <c r="H36" s="41">
        <v>13181.24388</v>
      </c>
      <c r="I36" s="41">
        <v>13181.24388</v>
      </c>
      <c r="J36" s="36">
        <f t="shared" si="0"/>
        <v>100</v>
      </c>
    </row>
    <row r="37" spans="1:10" s="23" customFormat="1" ht="90" x14ac:dyDescent="0.25">
      <c r="A37" s="31">
        <v>15</v>
      </c>
      <c r="B37" s="37" t="s">
        <v>100</v>
      </c>
      <c r="C37" s="38" t="s">
        <v>34</v>
      </c>
      <c r="D37" s="39" t="s">
        <v>35</v>
      </c>
      <c r="E37" s="38" t="s">
        <v>92</v>
      </c>
      <c r="F37" s="38" t="s">
        <v>101</v>
      </c>
      <c r="G37" s="40">
        <v>521</v>
      </c>
      <c r="H37" s="41">
        <v>16112.09924</v>
      </c>
      <c r="I37" s="41">
        <v>15916.554239999999</v>
      </c>
      <c r="J37" s="36">
        <f t="shared" si="0"/>
        <v>98.786346849735523</v>
      </c>
    </row>
    <row r="38" spans="1:10" s="23" customFormat="1" ht="90" x14ac:dyDescent="0.25">
      <c r="A38" s="31">
        <v>16</v>
      </c>
      <c r="B38" s="37" t="s">
        <v>103</v>
      </c>
      <c r="C38" s="38" t="s">
        <v>34</v>
      </c>
      <c r="D38" s="39" t="s">
        <v>35</v>
      </c>
      <c r="E38" s="38" t="s">
        <v>92</v>
      </c>
      <c r="F38" s="38" t="s">
        <v>104</v>
      </c>
      <c r="G38" s="40">
        <v>521</v>
      </c>
      <c r="H38" s="41">
        <v>5745.6122800000003</v>
      </c>
      <c r="I38" s="41">
        <v>5745.6122800000003</v>
      </c>
      <c r="J38" s="36">
        <f t="shared" si="0"/>
        <v>100</v>
      </c>
    </row>
    <row r="39" spans="1:10" s="23" customFormat="1" ht="90" x14ac:dyDescent="0.25">
      <c r="A39" s="31">
        <v>17</v>
      </c>
      <c r="B39" s="37" t="s">
        <v>106</v>
      </c>
      <c r="C39" s="38" t="s">
        <v>34</v>
      </c>
      <c r="D39" s="39" t="s">
        <v>35</v>
      </c>
      <c r="E39" s="38" t="s">
        <v>107</v>
      </c>
      <c r="F39" s="38" t="s">
        <v>108</v>
      </c>
      <c r="G39" s="40">
        <v>521</v>
      </c>
      <c r="H39" s="41">
        <v>264598.56751999998</v>
      </c>
      <c r="I39" s="41">
        <v>264418.56881000003</v>
      </c>
      <c r="J39" s="36">
        <f t="shared" si="0"/>
        <v>99.931972908361885</v>
      </c>
    </row>
    <row r="40" spans="1:10" s="23" customFormat="1" ht="90" x14ac:dyDescent="0.25">
      <c r="A40" s="31">
        <v>18</v>
      </c>
      <c r="B40" s="37" t="s">
        <v>110</v>
      </c>
      <c r="C40" s="38" t="s">
        <v>34</v>
      </c>
      <c r="D40" s="39" t="s">
        <v>35</v>
      </c>
      <c r="E40" s="38" t="s">
        <v>107</v>
      </c>
      <c r="F40" s="38" t="s">
        <v>111</v>
      </c>
      <c r="G40" s="40">
        <v>521</v>
      </c>
      <c r="H40" s="41">
        <v>1479.34</v>
      </c>
      <c r="I40" s="41">
        <v>1279.877</v>
      </c>
      <c r="J40" s="36">
        <f t="shared" si="0"/>
        <v>86.516757472927125</v>
      </c>
    </row>
    <row r="41" spans="1:10" s="23" customFormat="1" ht="90" x14ac:dyDescent="0.25">
      <c r="A41" s="31">
        <v>19</v>
      </c>
      <c r="B41" s="37" t="s">
        <v>112</v>
      </c>
      <c r="C41" s="38" t="s">
        <v>34</v>
      </c>
      <c r="D41" s="39" t="s">
        <v>35</v>
      </c>
      <c r="E41" s="38" t="s">
        <v>83</v>
      </c>
      <c r="F41" s="38" t="s">
        <v>113</v>
      </c>
      <c r="G41" s="40">
        <v>522</v>
      </c>
      <c r="H41" s="41">
        <v>25001.679260000001</v>
      </c>
      <c r="I41" s="41">
        <v>25001.679260000001</v>
      </c>
      <c r="J41" s="36">
        <f t="shared" si="0"/>
        <v>100</v>
      </c>
    </row>
    <row r="42" spans="1:10" s="23" customFormat="1" ht="90" x14ac:dyDescent="0.25">
      <c r="A42" s="31">
        <v>20</v>
      </c>
      <c r="B42" s="37" t="s">
        <v>115</v>
      </c>
      <c r="C42" s="38" t="s">
        <v>34</v>
      </c>
      <c r="D42" s="39" t="s">
        <v>35</v>
      </c>
      <c r="E42" s="38" t="s">
        <v>116</v>
      </c>
      <c r="F42" s="38" t="s">
        <v>117</v>
      </c>
      <c r="G42" s="40">
        <v>521</v>
      </c>
      <c r="H42" s="41">
        <v>16024.80629</v>
      </c>
      <c r="I42" s="41">
        <v>16024.80629</v>
      </c>
      <c r="J42" s="36">
        <f t="shared" si="0"/>
        <v>100</v>
      </c>
    </row>
    <row r="43" spans="1:10" s="23" customFormat="1" ht="45" x14ac:dyDescent="0.25">
      <c r="A43" s="31">
        <v>21</v>
      </c>
      <c r="B43" s="37" t="s">
        <v>120</v>
      </c>
      <c r="C43" s="38" t="s">
        <v>37</v>
      </c>
      <c r="D43" s="39" t="s">
        <v>38</v>
      </c>
      <c r="E43" s="38" t="s">
        <v>121</v>
      </c>
      <c r="F43" s="38" t="s">
        <v>122</v>
      </c>
      <c r="G43" s="40">
        <v>521</v>
      </c>
      <c r="H43" s="41">
        <v>2992435.1</v>
      </c>
      <c r="I43" s="41">
        <v>2992435.1</v>
      </c>
      <c r="J43" s="36">
        <f t="shared" si="0"/>
        <v>100</v>
      </c>
    </row>
    <row r="44" spans="1:10" s="23" customFormat="1" ht="60" x14ac:dyDescent="0.25">
      <c r="A44" s="31">
        <v>22</v>
      </c>
      <c r="B44" s="37" t="s">
        <v>129</v>
      </c>
      <c r="C44" s="38" t="s">
        <v>124</v>
      </c>
      <c r="D44" s="39" t="s">
        <v>125</v>
      </c>
      <c r="E44" s="38" t="s">
        <v>126</v>
      </c>
      <c r="F44" s="38" t="s">
        <v>130</v>
      </c>
      <c r="G44" s="40">
        <v>521</v>
      </c>
      <c r="H44" s="41">
        <v>1795.30755</v>
      </c>
      <c r="I44" s="41">
        <v>1732.6573900000001</v>
      </c>
      <c r="J44" s="36">
        <f t="shared" si="0"/>
        <v>96.510338298304376</v>
      </c>
    </row>
    <row r="45" spans="1:10" s="23" customFormat="1" ht="60" x14ac:dyDescent="0.25">
      <c r="A45" s="31">
        <v>23</v>
      </c>
      <c r="B45" s="37" t="s">
        <v>133</v>
      </c>
      <c r="C45" s="38" t="s">
        <v>124</v>
      </c>
      <c r="D45" s="39" t="s">
        <v>125</v>
      </c>
      <c r="E45" s="38" t="s">
        <v>64</v>
      </c>
      <c r="F45" s="38" t="s">
        <v>134</v>
      </c>
      <c r="G45" s="40">
        <v>521</v>
      </c>
      <c r="H45" s="41">
        <v>10027.246499999999</v>
      </c>
      <c r="I45" s="41">
        <v>9876.8377999999993</v>
      </c>
      <c r="J45" s="36">
        <f t="shared" si="0"/>
        <v>98.499999975067936</v>
      </c>
    </row>
    <row r="46" spans="1:10" s="23" customFormat="1" ht="90" x14ac:dyDescent="0.25">
      <c r="A46" s="31">
        <v>24</v>
      </c>
      <c r="B46" s="37" t="s">
        <v>137</v>
      </c>
      <c r="C46" s="38" t="s">
        <v>124</v>
      </c>
      <c r="D46" s="39" t="s">
        <v>125</v>
      </c>
      <c r="E46" s="38" t="s">
        <v>64</v>
      </c>
      <c r="F46" s="38" t="s">
        <v>138</v>
      </c>
      <c r="G46" s="40">
        <v>522</v>
      </c>
      <c r="H46" s="41">
        <v>1259873.3977999999</v>
      </c>
      <c r="I46" s="41">
        <v>1241728.1413100001</v>
      </c>
      <c r="J46" s="36">
        <f t="shared" si="0"/>
        <v>98.559755565782623</v>
      </c>
    </row>
    <row r="47" spans="1:10" s="23" customFormat="1" ht="60" x14ac:dyDescent="0.25">
      <c r="A47" s="31">
        <v>25</v>
      </c>
      <c r="B47" s="37" t="s">
        <v>140</v>
      </c>
      <c r="C47" s="38" t="s">
        <v>124</v>
      </c>
      <c r="D47" s="39" t="s">
        <v>125</v>
      </c>
      <c r="E47" s="38" t="s">
        <v>126</v>
      </c>
      <c r="F47" s="38" t="s">
        <v>141</v>
      </c>
      <c r="G47" s="40">
        <v>521</v>
      </c>
      <c r="H47" s="41">
        <v>147716.29</v>
      </c>
      <c r="I47" s="41">
        <v>145785.64476</v>
      </c>
      <c r="J47" s="36">
        <f t="shared" si="0"/>
        <v>98.693004515615698</v>
      </c>
    </row>
    <row r="48" spans="1:10" s="23" customFormat="1" ht="90" x14ac:dyDescent="0.25">
      <c r="A48" s="31">
        <v>26</v>
      </c>
      <c r="B48" s="37" t="s">
        <v>143</v>
      </c>
      <c r="C48" s="38" t="s">
        <v>124</v>
      </c>
      <c r="D48" s="39" t="s">
        <v>125</v>
      </c>
      <c r="E48" s="38" t="s">
        <v>72</v>
      </c>
      <c r="F48" s="38" t="s">
        <v>144</v>
      </c>
      <c r="G48" s="40">
        <v>521</v>
      </c>
      <c r="H48" s="41">
        <v>505050.51</v>
      </c>
      <c r="I48" s="41">
        <v>505050.51</v>
      </c>
      <c r="J48" s="36">
        <f t="shared" si="0"/>
        <v>100</v>
      </c>
    </row>
    <row r="49" spans="1:10" s="23" customFormat="1" ht="60" x14ac:dyDescent="0.25">
      <c r="A49" s="31">
        <v>27</v>
      </c>
      <c r="B49" s="37" t="s">
        <v>146</v>
      </c>
      <c r="C49" s="38" t="s">
        <v>124</v>
      </c>
      <c r="D49" s="39" t="s">
        <v>125</v>
      </c>
      <c r="E49" s="38" t="s">
        <v>72</v>
      </c>
      <c r="F49" s="38" t="s">
        <v>147</v>
      </c>
      <c r="G49" s="40">
        <v>521</v>
      </c>
      <c r="H49" s="41">
        <v>100870.68431</v>
      </c>
      <c r="I49" s="41">
        <v>100870.68429999999</v>
      </c>
      <c r="J49" s="36">
        <f t="shared" si="0"/>
        <v>99.999999990086323</v>
      </c>
    </row>
    <row r="50" spans="1:10" s="23" customFormat="1" ht="60" x14ac:dyDescent="0.25">
      <c r="A50" s="31">
        <v>28</v>
      </c>
      <c r="B50" s="37" t="s">
        <v>149</v>
      </c>
      <c r="C50" s="38" t="s">
        <v>124</v>
      </c>
      <c r="D50" s="39" t="s">
        <v>125</v>
      </c>
      <c r="E50" s="38" t="s">
        <v>150</v>
      </c>
      <c r="F50" s="38" t="s">
        <v>151</v>
      </c>
      <c r="G50" s="40">
        <v>521</v>
      </c>
      <c r="H50" s="41">
        <v>25984.49872</v>
      </c>
      <c r="I50" s="41">
        <v>25799.916829999998</v>
      </c>
      <c r="J50" s="36">
        <f t="shared" si="0"/>
        <v>99.289646138688326</v>
      </c>
    </row>
    <row r="51" spans="1:10" s="23" customFormat="1" ht="75" x14ac:dyDescent="0.25">
      <c r="A51" s="31">
        <v>29</v>
      </c>
      <c r="B51" s="37" t="s">
        <v>154</v>
      </c>
      <c r="C51" s="38" t="s">
        <v>124</v>
      </c>
      <c r="D51" s="39" t="s">
        <v>125</v>
      </c>
      <c r="E51" s="38" t="s">
        <v>64</v>
      </c>
      <c r="F51" s="38" t="s">
        <v>155</v>
      </c>
      <c r="G51" s="40">
        <v>522</v>
      </c>
      <c r="H51" s="41">
        <v>401422.53756000003</v>
      </c>
      <c r="I51" s="41">
        <v>401422.53756000003</v>
      </c>
      <c r="J51" s="36">
        <f t="shared" si="0"/>
        <v>100</v>
      </c>
    </row>
    <row r="52" spans="1:10" s="23" customFormat="1" ht="60" x14ac:dyDescent="0.25">
      <c r="A52" s="31">
        <v>30</v>
      </c>
      <c r="B52" s="37" t="s">
        <v>156</v>
      </c>
      <c r="C52" s="38" t="s">
        <v>124</v>
      </c>
      <c r="D52" s="39" t="s">
        <v>125</v>
      </c>
      <c r="E52" s="38" t="s">
        <v>72</v>
      </c>
      <c r="F52" s="38" t="s">
        <v>157</v>
      </c>
      <c r="G52" s="40">
        <v>521</v>
      </c>
      <c r="H52" s="41">
        <v>185278.24484999999</v>
      </c>
      <c r="I52" s="41">
        <v>185251.99085</v>
      </c>
      <c r="J52" s="36">
        <f t="shared" si="0"/>
        <v>99.985829960759148</v>
      </c>
    </row>
    <row r="53" spans="1:10" s="23" customFormat="1" ht="60" x14ac:dyDescent="0.25">
      <c r="A53" s="31">
        <v>31</v>
      </c>
      <c r="B53" s="37" t="s">
        <v>158</v>
      </c>
      <c r="C53" s="38" t="s">
        <v>124</v>
      </c>
      <c r="D53" s="39" t="s">
        <v>125</v>
      </c>
      <c r="E53" s="38" t="s">
        <v>150</v>
      </c>
      <c r="F53" s="38" t="s">
        <v>159</v>
      </c>
      <c r="G53" s="40">
        <v>521</v>
      </c>
      <c r="H53" s="41">
        <v>10428.84483</v>
      </c>
      <c r="I53" s="41">
        <v>10419.001179999999</v>
      </c>
      <c r="J53" s="36">
        <f t="shared" si="0"/>
        <v>99.90561131016463</v>
      </c>
    </row>
    <row r="54" spans="1:10" s="23" customFormat="1" ht="60" x14ac:dyDescent="0.25">
      <c r="A54" s="31">
        <v>32</v>
      </c>
      <c r="B54" s="37" t="s">
        <v>160</v>
      </c>
      <c r="C54" s="38" t="s">
        <v>124</v>
      </c>
      <c r="D54" s="39" t="s">
        <v>125</v>
      </c>
      <c r="E54" s="38" t="s">
        <v>72</v>
      </c>
      <c r="F54" s="38" t="s">
        <v>161</v>
      </c>
      <c r="G54" s="40">
        <v>521</v>
      </c>
      <c r="H54" s="41">
        <v>4129.3156900000004</v>
      </c>
      <c r="I54" s="41">
        <v>4129.3156900000004</v>
      </c>
      <c r="J54" s="36">
        <f t="shared" si="0"/>
        <v>100</v>
      </c>
    </row>
    <row r="55" spans="1:10" s="23" customFormat="1" ht="75" x14ac:dyDescent="0.25">
      <c r="A55" s="31">
        <v>33</v>
      </c>
      <c r="B55" s="37" t="s">
        <v>162</v>
      </c>
      <c r="C55" s="38" t="s">
        <v>46</v>
      </c>
      <c r="D55" s="39" t="s">
        <v>47</v>
      </c>
      <c r="E55" s="38" t="s">
        <v>70</v>
      </c>
      <c r="F55" s="38" t="s">
        <v>163</v>
      </c>
      <c r="G55" s="40">
        <v>521</v>
      </c>
      <c r="H55" s="41">
        <v>4834.17</v>
      </c>
      <c r="I55" s="41">
        <v>4834.17</v>
      </c>
      <c r="J55" s="36">
        <f t="shared" si="0"/>
        <v>100</v>
      </c>
    </row>
    <row r="56" spans="1:10" s="23" customFormat="1" ht="90" x14ac:dyDescent="0.25">
      <c r="A56" s="31">
        <v>34</v>
      </c>
      <c r="B56" s="37" t="s">
        <v>164</v>
      </c>
      <c r="C56" s="38" t="s">
        <v>46</v>
      </c>
      <c r="D56" s="39" t="s">
        <v>47</v>
      </c>
      <c r="E56" s="38" t="s">
        <v>70</v>
      </c>
      <c r="F56" s="38" t="s">
        <v>165</v>
      </c>
      <c r="G56" s="40">
        <v>521</v>
      </c>
      <c r="H56" s="41">
        <v>89921.942559999996</v>
      </c>
      <c r="I56" s="41">
        <v>89729.087700000004</v>
      </c>
      <c r="J56" s="36">
        <f t="shared" si="0"/>
        <v>99.785530812047014</v>
      </c>
    </row>
    <row r="57" spans="1:10" s="23" customFormat="1" ht="45" x14ac:dyDescent="0.25">
      <c r="A57" s="31">
        <v>35</v>
      </c>
      <c r="B57" s="37" t="s">
        <v>166</v>
      </c>
      <c r="C57" s="38" t="s">
        <v>46</v>
      </c>
      <c r="D57" s="39" t="s">
        <v>47</v>
      </c>
      <c r="E57" s="38" t="s">
        <v>167</v>
      </c>
      <c r="F57" s="38" t="s">
        <v>168</v>
      </c>
      <c r="G57" s="40">
        <v>521</v>
      </c>
      <c r="H57" s="41">
        <v>45859.376190000003</v>
      </c>
      <c r="I57" s="41">
        <v>45859.376190000003</v>
      </c>
      <c r="J57" s="36">
        <f t="shared" si="0"/>
        <v>100</v>
      </c>
    </row>
    <row r="58" spans="1:10" s="23" customFormat="1" ht="45" x14ac:dyDescent="0.25">
      <c r="A58" s="31">
        <v>36</v>
      </c>
      <c r="B58" s="37" t="s">
        <v>169</v>
      </c>
      <c r="C58" s="38" t="s">
        <v>46</v>
      </c>
      <c r="D58" s="39" t="s">
        <v>47</v>
      </c>
      <c r="E58" s="38" t="s">
        <v>167</v>
      </c>
      <c r="F58" s="38" t="s">
        <v>170</v>
      </c>
      <c r="G58" s="40">
        <v>521</v>
      </c>
      <c r="H58" s="41">
        <v>58076.04</v>
      </c>
      <c r="I58" s="41">
        <v>58076.04</v>
      </c>
      <c r="J58" s="36">
        <f t="shared" si="0"/>
        <v>100</v>
      </c>
    </row>
    <row r="59" spans="1:10" s="23" customFormat="1" ht="45" x14ac:dyDescent="0.25">
      <c r="A59" s="31">
        <v>37</v>
      </c>
      <c r="B59" s="37" t="s">
        <v>171</v>
      </c>
      <c r="C59" s="38" t="s">
        <v>46</v>
      </c>
      <c r="D59" s="39" t="s">
        <v>47</v>
      </c>
      <c r="E59" s="38" t="s">
        <v>70</v>
      </c>
      <c r="F59" s="38" t="s">
        <v>172</v>
      </c>
      <c r="G59" s="40">
        <v>521</v>
      </c>
      <c r="H59" s="41">
        <v>12128.60216</v>
      </c>
      <c r="I59" s="41">
        <v>12128.60216</v>
      </c>
      <c r="J59" s="36">
        <f t="shared" si="0"/>
        <v>100</v>
      </c>
    </row>
    <row r="60" spans="1:10" s="23" customFormat="1" ht="60" x14ac:dyDescent="0.25">
      <c r="A60" s="31">
        <v>38</v>
      </c>
      <c r="B60" s="37" t="s">
        <v>173</v>
      </c>
      <c r="C60" s="38" t="s">
        <v>46</v>
      </c>
      <c r="D60" s="39" t="s">
        <v>47</v>
      </c>
      <c r="E60" s="38" t="s">
        <v>70</v>
      </c>
      <c r="F60" s="38" t="s">
        <v>174</v>
      </c>
      <c r="G60" s="40">
        <v>521</v>
      </c>
      <c r="H60" s="41">
        <v>17099.67181</v>
      </c>
      <c r="I60" s="41">
        <v>17099.67181</v>
      </c>
      <c r="J60" s="36">
        <f t="shared" si="0"/>
        <v>100</v>
      </c>
    </row>
    <row r="61" spans="1:10" s="23" customFormat="1" ht="45" x14ac:dyDescent="0.25">
      <c r="A61" s="31">
        <v>39</v>
      </c>
      <c r="B61" s="37" t="s">
        <v>175</v>
      </c>
      <c r="C61" s="38" t="s">
        <v>46</v>
      </c>
      <c r="D61" s="39" t="s">
        <v>47</v>
      </c>
      <c r="E61" s="38" t="s">
        <v>176</v>
      </c>
      <c r="F61" s="38" t="s">
        <v>177</v>
      </c>
      <c r="G61" s="40">
        <v>521</v>
      </c>
      <c r="H61" s="41">
        <v>20231.83671</v>
      </c>
      <c r="I61" s="41">
        <v>20231.83671</v>
      </c>
      <c r="J61" s="36">
        <f t="shared" ref="J61:J118" si="1">I61/H61*100</f>
        <v>100</v>
      </c>
    </row>
    <row r="62" spans="1:10" s="23" customFormat="1" ht="105" x14ac:dyDescent="0.25">
      <c r="A62" s="31">
        <v>40</v>
      </c>
      <c r="B62" s="37" t="s">
        <v>178</v>
      </c>
      <c r="C62" s="38" t="s">
        <v>46</v>
      </c>
      <c r="D62" s="39" t="s">
        <v>47</v>
      </c>
      <c r="E62" s="38" t="s">
        <v>70</v>
      </c>
      <c r="F62" s="38" t="s">
        <v>179</v>
      </c>
      <c r="G62" s="40">
        <v>521</v>
      </c>
      <c r="H62" s="41">
        <v>20983.1</v>
      </c>
      <c r="I62" s="41">
        <v>20983.099989999999</v>
      </c>
      <c r="J62" s="36">
        <f t="shared" si="1"/>
        <v>99.999999952342606</v>
      </c>
    </row>
    <row r="63" spans="1:10" s="23" customFormat="1" ht="90" x14ac:dyDescent="0.25">
      <c r="A63" s="31">
        <v>41</v>
      </c>
      <c r="B63" s="37" t="s">
        <v>164</v>
      </c>
      <c r="C63" s="38" t="s">
        <v>46</v>
      </c>
      <c r="D63" s="39" t="s">
        <v>47</v>
      </c>
      <c r="E63" s="38" t="s">
        <v>167</v>
      </c>
      <c r="F63" s="38" t="s">
        <v>165</v>
      </c>
      <c r="G63" s="40">
        <v>521</v>
      </c>
      <c r="H63" s="41">
        <v>18400</v>
      </c>
      <c r="I63" s="41">
        <v>18400</v>
      </c>
      <c r="J63" s="36">
        <f t="shared" si="1"/>
        <v>100</v>
      </c>
    </row>
    <row r="64" spans="1:10" s="23" customFormat="1" ht="90" x14ac:dyDescent="0.25">
      <c r="A64" s="31">
        <v>42</v>
      </c>
      <c r="B64" s="37" t="s">
        <v>180</v>
      </c>
      <c r="C64" s="38" t="s">
        <v>46</v>
      </c>
      <c r="D64" s="39" t="s">
        <v>47</v>
      </c>
      <c r="E64" s="38" t="s">
        <v>70</v>
      </c>
      <c r="F64" s="38" t="s">
        <v>181</v>
      </c>
      <c r="G64" s="40">
        <v>521</v>
      </c>
      <c r="H64" s="41">
        <v>21173.43434</v>
      </c>
      <c r="I64" s="41">
        <v>21173.43434</v>
      </c>
      <c r="J64" s="36">
        <f t="shared" si="1"/>
        <v>100</v>
      </c>
    </row>
    <row r="65" spans="1:10" s="23" customFormat="1" ht="45" x14ac:dyDescent="0.25">
      <c r="A65" s="31">
        <v>43</v>
      </c>
      <c r="B65" s="37" t="s">
        <v>156</v>
      </c>
      <c r="C65" s="38" t="s">
        <v>46</v>
      </c>
      <c r="D65" s="39" t="s">
        <v>47</v>
      </c>
      <c r="E65" s="38" t="s">
        <v>70</v>
      </c>
      <c r="F65" s="38" t="s">
        <v>182</v>
      </c>
      <c r="G65" s="40">
        <v>521</v>
      </c>
      <c r="H65" s="41">
        <v>66572.097850000006</v>
      </c>
      <c r="I65" s="41">
        <v>32243.60484</v>
      </c>
      <c r="J65" s="36">
        <f t="shared" si="1"/>
        <v>48.43411261073846</v>
      </c>
    </row>
    <row r="66" spans="1:10" s="23" customFormat="1" ht="45" x14ac:dyDescent="0.25">
      <c r="A66" s="31">
        <v>44</v>
      </c>
      <c r="B66" s="37" t="s">
        <v>183</v>
      </c>
      <c r="C66" s="38" t="s">
        <v>46</v>
      </c>
      <c r="D66" s="39" t="s">
        <v>47</v>
      </c>
      <c r="E66" s="38" t="s">
        <v>70</v>
      </c>
      <c r="F66" s="38" t="s">
        <v>184</v>
      </c>
      <c r="G66" s="40">
        <v>521</v>
      </c>
      <c r="H66" s="41">
        <v>493867.93836999999</v>
      </c>
      <c r="I66" s="41">
        <v>493187.29386999999</v>
      </c>
      <c r="J66" s="36">
        <f t="shared" si="1"/>
        <v>99.862180869192187</v>
      </c>
    </row>
    <row r="67" spans="1:10" s="23" customFormat="1" ht="45" x14ac:dyDescent="0.25">
      <c r="A67" s="31">
        <v>45</v>
      </c>
      <c r="B67" s="37" t="s">
        <v>185</v>
      </c>
      <c r="C67" s="38" t="s">
        <v>46</v>
      </c>
      <c r="D67" s="39" t="s">
        <v>47</v>
      </c>
      <c r="E67" s="38" t="s">
        <v>70</v>
      </c>
      <c r="F67" s="38" t="s">
        <v>186</v>
      </c>
      <c r="G67" s="40">
        <v>521</v>
      </c>
      <c r="H67" s="41">
        <v>4547.6139999999996</v>
      </c>
      <c r="I67" s="41">
        <v>4547.6139999999996</v>
      </c>
      <c r="J67" s="36">
        <f t="shared" si="1"/>
        <v>100</v>
      </c>
    </row>
    <row r="68" spans="1:10" s="23" customFormat="1" ht="45" x14ac:dyDescent="0.25">
      <c r="A68" s="31">
        <v>46</v>
      </c>
      <c r="B68" s="37" t="s">
        <v>187</v>
      </c>
      <c r="C68" s="38" t="s">
        <v>188</v>
      </c>
      <c r="D68" s="39" t="s">
        <v>189</v>
      </c>
      <c r="E68" s="38" t="s">
        <v>190</v>
      </c>
      <c r="F68" s="38" t="s">
        <v>191</v>
      </c>
      <c r="G68" s="40">
        <v>521</v>
      </c>
      <c r="H68" s="41">
        <v>8000</v>
      </c>
      <c r="I68" s="41">
        <v>8000</v>
      </c>
      <c r="J68" s="36">
        <f t="shared" si="1"/>
        <v>100</v>
      </c>
    </row>
    <row r="69" spans="1:10" s="23" customFormat="1" ht="45" x14ac:dyDescent="0.25">
      <c r="A69" s="31">
        <v>47</v>
      </c>
      <c r="B69" s="37" t="s">
        <v>192</v>
      </c>
      <c r="C69" s="38" t="s">
        <v>188</v>
      </c>
      <c r="D69" s="39" t="s">
        <v>189</v>
      </c>
      <c r="E69" s="38" t="s">
        <v>190</v>
      </c>
      <c r="F69" s="38" t="s">
        <v>193</v>
      </c>
      <c r="G69" s="40">
        <v>521</v>
      </c>
      <c r="H69" s="41">
        <v>35276.631569999998</v>
      </c>
      <c r="I69" s="41">
        <v>34482.707580000002</v>
      </c>
      <c r="J69" s="36">
        <f t="shared" si="1"/>
        <v>97.749433677009108</v>
      </c>
    </row>
    <row r="70" spans="1:10" s="23" customFormat="1" ht="45" x14ac:dyDescent="0.25">
      <c r="A70" s="31">
        <v>48</v>
      </c>
      <c r="B70" s="37" t="s">
        <v>194</v>
      </c>
      <c r="C70" s="38" t="s">
        <v>188</v>
      </c>
      <c r="D70" s="39" t="s">
        <v>189</v>
      </c>
      <c r="E70" s="38" t="s">
        <v>190</v>
      </c>
      <c r="F70" s="38" t="s">
        <v>195</v>
      </c>
      <c r="G70" s="40">
        <v>521</v>
      </c>
      <c r="H70" s="41">
        <v>7473.6842100000003</v>
      </c>
      <c r="I70" s="41">
        <v>7473.6842100000003</v>
      </c>
      <c r="J70" s="36">
        <f t="shared" si="1"/>
        <v>100</v>
      </c>
    </row>
    <row r="71" spans="1:10" s="23" customFormat="1" ht="45" x14ac:dyDescent="0.25">
      <c r="A71" s="31">
        <v>49</v>
      </c>
      <c r="B71" s="37" t="s">
        <v>196</v>
      </c>
      <c r="C71" s="38" t="s">
        <v>188</v>
      </c>
      <c r="D71" s="39" t="s">
        <v>189</v>
      </c>
      <c r="E71" s="38" t="s">
        <v>176</v>
      </c>
      <c r="F71" s="38" t="s">
        <v>197</v>
      </c>
      <c r="G71" s="40">
        <v>521</v>
      </c>
      <c r="H71" s="41">
        <v>21703.368419999999</v>
      </c>
      <c r="I71" s="41">
        <v>21703.368409999999</v>
      </c>
      <c r="J71" s="36">
        <f t="shared" si="1"/>
        <v>99.999999953924203</v>
      </c>
    </row>
    <row r="72" spans="1:10" s="23" customFormat="1" ht="45" x14ac:dyDescent="0.25">
      <c r="A72" s="31">
        <v>50</v>
      </c>
      <c r="B72" s="37" t="s">
        <v>198</v>
      </c>
      <c r="C72" s="38" t="s">
        <v>188</v>
      </c>
      <c r="D72" s="39" t="s">
        <v>189</v>
      </c>
      <c r="E72" s="38" t="s">
        <v>190</v>
      </c>
      <c r="F72" s="38" t="s">
        <v>199</v>
      </c>
      <c r="G72" s="40">
        <v>521</v>
      </c>
      <c r="H72" s="41">
        <v>5471.4</v>
      </c>
      <c r="I72" s="41">
        <v>5471.4</v>
      </c>
      <c r="J72" s="36">
        <f t="shared" si="1"/>
        <v>100</v>
      </c>
    </row>
    <row r="73" spans="1:10" s="23" customFormat="1" ht="45" x14ac:dyDescent="0.25">
      <c r="A73" s="31">
        <v>51</v>
      </c>
      <c r="B73" s="37" t="s">
        <v>200</v>
      </c>
      <c r="C73" s="38" t="s">
        <v>188</v>
      </c>
      <c r="D73" s="39" t="s">
        <v>189</v>
      </c>
      <c r="E73" s="38" t="s">
        <v>190</v>
      </c>
      <c r="F73" s="38" t="s">
        <v>201</v>
      </c>
      <c r="G73" s="40">
        <v>522</v>
      </c>
      <c r="H73" s="41">
        <v>83017.72</v>
      </c>
      <c r="I73" s="41">
        <v>25278.3</v>
      </c>
      <c r="J73" s="36">
        <f t="shared" si="1"/>
        <v>30.449282394168375</v>
      </c>
    </row>
    <row r="74" spans="1:10" s="23" customFormat="1" ht="75" x14ac:dyDescent="0.25">
      <c r="A74" s="31">
        <v>52</v>
      </c>
      <c r="B74" s="37" t="s">
        <v>202</v>
      </c>
      <c r="C74" s="38" t="s">
        <v>203</v>
      </c>
      <c r="D74" s="39" t="s">
        <v>204</v>
      </c>
      <c r="E74" s="38" t="s">
        <v>116</v>
      </c>
      <c r="F74" s="38" t="s">
        <v>205</v>
      </c>
      <c r="G74" s="40">
        <v>521</v>
      </c>
      <c r="H74" s="41">
        <v>8098.0678900000003</v>
      </c>
      <c r="I74" s="41">
        <v>2607.5413199999998</v>
      </c>
      <c r="J74" s="36">
        <f t="shared" si="1"/>
        <v>32.199548774096534</v>
      </c>
    </row>
    <row r="75" spans="1:10" s="23" customFormat="1" ht="75" x14ac:dyDescent="0.25">
      <c r="A75" s="31">
        <v>53</v>
      </c>
      <c r="B75" s="37" t="s">
        <v>211</v>
      </c>
      <c r="C75" s="38" t="s">
        <v>207</v>
      </c>
      <c r="D75" s="39" t="s">
        <v>208</v>
      </c>
      <c r="E75" s="38" t="s">
        <v>212</v>
      </c>
      <c r="F75" s="38" t="s">
        <v>213</v>
      </c>
      <c r="G75" s="40">
        <v>522</v>
      </c>
      <c r="H75" s="41">
        <v>513341.42158999998</v>
      </c>
      <c r="I75" s="41">
        <v>197961.11314999999</v>
      </c>
      <c r="J75" s="36">
        <f t="shared" si="1"/>
        <v>38.563245595269599</v>
      </c>
    </row>
    <row r="76" spans="1:10" s="23" customFormat="1" ht="75" x14ac:dyDescent="0.25">
      <c r="A76" s="31">
        <v>54</v>
      </c>
      <c r="B76" s="37" t="s">
        <v>214</v>
      </c>
      <c r="C76" s="38" t="s">
        <v>207</v>
      </c>
      <c r="D76" s="39" t="s">
        <v>208</v>
      </c>
      <c r="E76" s="38" t="s">
        <v>209</v>
      </c>
      <c r="F76" s="38" t="s">
        <v>215</v>
      </c>
      <c r="G76" s="40">
        <v>521</v>
      </c>
      <c r="H76" s="41">
        <v>14855.86254</v>
      </c>
      <c r="I76" s="41">
        <v>14855.86254</v>
      </c>
      <c r="J76" s="36">
        <f t="shared" si="1"/>
        <v>100</v>
      </c>
    </row>
    <row r="77" spans="1:10" s="23" customFormat="1" ht="75" x14ac:dyDescent="0.25">
      <c r="A77" s="31">
        <v>55</v>
      </c>
      <c r="B77" s="37" t="s">
        <v>216</v>
      </c>
      <c r="C77" s="38" t="s">
        <v>207</v>
      </c>
      <c r="D77" s="39" t="s">
        <v>208</v>
      </c>
      <c r="E77" s="38" t="s">
        <v>209</v>
      </c>
      <c r="F77" s="38" t="s">
        <v>217</v>
      </c>
      <c r="G77" s="40">
        <v>521</v>
      </c>
      <c r="H77" s="41">
        <v>5340</v>
      </c>
      <c r="I77" s="41">
        <v>5340</v>
      </c>
      <c r="J77" s="36">
        <f t="shared" si="1"/>
        <v>100</v>
      </c>
    </row>
    <row r="78" spans="1:10" s="23" customFormat="1" ht="75" x14ac:dyDescent="0.25">
      <c r="A78" s="31">
        <v>56</v>
      </c>
      <c r="B78" s="37" t="s">
        <v>218</v>
      </c>
      <c r="C78" s="38" t="s">
        <v>207</v>
      </c>
      <c r="D78" s="39" t="s">
        <v>208</v>
      </c>
      <c r="E78" s="38" t="s">
        <v>209</v>
      </c>
      <c r="F78" s="38" t="s">
        <v>219</v>
      </c>
      <c r="G78" s="40">
        <v>521</v>
      </c>
      <c r="H78" s="42">
        <v>63.893030000000003</v>
      </c>
      <c r="I78" s="42">
        <v>63.893030000000003</v>
      </c>
      <c r="J78" s="36">
        <f t="shared" si="1"/>
        <v>100</v>
      </c>
    </row>
    <row r="79" spans="1:10" s="23" customFormat="1" ht="75" x14ac:dyDescent="0.25">
      <c r="A79" s="31">
        <v>57</v>
      </c>
      <c r="B79" s="37" t="s">
        <v>220</v>
      </c>
      <c r="C79" s="38" t="s">
        <v>207</v>
      </c>
      <c r="D79" s="39" t="s">
        <v>208</v>
      </c>
      <c r="E79" s="38" t="s">
        <v>212</v>
      </c>
      <c r="F79" s="38" t="s">
        <v>221</v>
      </c>
      <c r="G79" s="40">
        <v>521</v>
      </c>
      <c r="H79" s="41">
        <v>77866.39314</v>
      </c>
      <c r="I79" s="41">
        <v>76728.872870000007</v>
      </c>
      <c r="J79" s="36">
        <f t="shared" si="1"/>
        <v>98.539138357218121</v>
      </c>
    </row>
    <row r="80" spans="1:10" s="23" customFormat="1" ht="75" x14ac:dyDescent="0.25">
      <c r="A80" s="31">
        <v>58</v>
      </c>
      <c r="B80" s="37" t="s">
        <v>222</v>
      </c>
      <c r="C80" s="38" t="s">
        <v>207</v>
      </c>
      <c r="D80" s="39" t="s">
        <v>208</v>
      </c>
      <c r="E80" s="38" t="s">
        <v>212</v>
      </c>
      <c r="F80" s="38" t="s">
        <v>223</v>
      </c>
      <c r="G80" s="40">
        <v>522</v>
      </c>
      <c r="H80" s="41">
        <v>138079.40012000001</v>
      </c>
      <c r="I80" s="41">
        <v>5030.1861099999996</v>
      </c>
      <c r="J80" s="36">
        <f t="shared" si="1"/>
        <v>3.6429663698049382</v>
      </c>
    </row>
    <row r="81" spans="1:10" s="23" customFormat="1" ht="75" x14ac:dyDescent="0.25">
      <c r="A81" s="31">
        <v>59</v>
      </c>
      <c r="B81" s="37" t="s">
        <v>224</v>
      </c>
      <c r="C81" s="38" t="s">
        <v>207</v>
      </c>
      <c r="D81" s="39" t="s">
        <v>208</v>
      </c>
      <c r="E81" s="38" t="s">
        <v>212</v>
      </c>
      <c r="F81" s="38" t="s">
        <v>225</v>
      </c>
      <c r="G81" s="40">
        <v>521</v>
      </c>
      <c r="H81" s="41">
        <v>299033.42690000002</v>
      </c>
      <c r="I81" s="41">
        <v>299033.42690000002</v>
      </c>
      <c r="J81" s="36">
        <f t="shared" si="1"/>
        <v>100</v>
      </c>
    </row>
    <row r="82" spans="1:10" s="23" customFormat="1" ht="75" x14ac:dyDescent="0.25">
      <c r="A82" s="31">
        <v>60</v>
      </c>
      <c r="B82" s="37" t="s">
        <v>156</v>
      </c>
      <c r="C82" s="38" t="s">
        <v>207</v>
      </c>
      <c r="D82" s="39" t="s">
        <v>208</v>
      </c>
      <c r="E82" s="38" t="s">
        <v>212</v>
      </c>
      <c r="F82" s="38" t="s">
        <v>226</v>
      </c>
      <c r="G82" s="40">
        <v>521</v>
      </c>
      <c r="H82" s="41">
        <v>245709.1</v>
      </c>
      <c r="I82" s="41">
        <v>245632.04929</v>
      </c>
      <c r="J82" s="36">
        <f t="shared" si="1"/>
        <v>99.968641491096577</v>
      </c>
    </row>
    <row r="83" spans="1:10" s="23" customFormat="1" ht="75" x14ac:dyDescent="0.25">
      <c r="A83" s="31">
        <v>61</v>
      </c>
      <c r="B83" s="37" t="s">
        <v>227</v>
      </c>
      <c r="C83" s="38" t="s">
        <v>207</v>
      </c>
      <c r="D83" s="39" t="s">
        <v>208</v>
      </c>
      <c r="E83" s="38" t="s">
        <v>209</v>
      </c>
      <c r="F83" s="38" t="s">
        <v>228</v>
      </c>
      <c r="G83" s="40">
        <v>521</v>
      </c>
      <c r="H83" s="41">
        <v>1429.1374599999999</v>
      </c>
      <c r="I83" s="41">
        <v>1429.1374599999999</v>
      </c>
      <c r="J83" s="36">
        <f t="shared" si="1"/>
        <v>100</v>
      </c>
    </row>
    <row r="84" spans="1:10" s="23" customFormat="1" ht="75" x14ac:dyDescent="0.25">
      <c r="A84" s="31">
        <v>62</v>
      </c>
      <c r="B84" s="37" t="s">
        <v>229</v>
      </c>
      <c r="C84" s="38" t="s">
        <v>207</v>
      </c>
      <c r="D84" s="39" t="s">
        <v>208</v>
      </c>
      <c r="E84" s="38" t="s">
        <v>209</v>
      </c>
      <c r="F84" s="38" t="s">
        <v>230</v>
      </c>
      <c r="G84" s="40">
        <v>521</v>
      </c>
      <c r="H84" s="41">
        <v>84800</v>
      </c>
      <c r="I84" s="41">
        <v>84800</v>
      </c>
      <c r="J84" s="36">
        <f t="shared" si="1"/>
        <v>100</v>
      </c>
    </row>
    <row r="85" spans="1:10" s="23" customFormat="1" ht="60" x14ac:dyDescent="0.25">
      <c r="A85" s="31">
        <v>63</v>
      </c>
      <c r="B85" s="37" t="s">
        <v>231</v>
      </c>
      <c r="C85" s="38" t="s">
        <v>232</v>
      </c>
      <c r="D85" s="39" t="s">
        <v>233</v>
      </c>
      <c r="E85" s="38" t="s">
        <v>116</v>
      </c>
      <c r="F85" s="38" t="s">
        <v>234</v>
      </c>
      <c r="G85" s="40">
        <v>521</v>
      </c>
      <c r="H85" s="41">
        <v>16396.493760000001</v>
      </c>
      <c r="I85" s="41">
        <v>15274.64537</v>
      </c>
      <c r="J85" s="36">
        <f t="shared" si="1"/>
        <v>93.157998249986832</v>
      </c>
    </row>
    <row r="86" spans="1:10" s="23" customFormat="1" ht="60" x14ac:dyDescent="0.25">
      <c r="A86" s="31">
        <v>64</v>
      </c>
      <c r="B86" s="37" t="s">
        <v>235</v>
      </c>
      <c r="C86" s="38" t="s">
        <v>232</v>
      </c>
      <c r="D86" s="39" t="s">
        <v>233</v>
      </c>
      <c r="E86" s="38" t="s">
        <v>116</v>
      </c>
      <c r="F86" s="38" t="s">
        <v>236</v>
      </c>
      <c r="G86" s="40">
        <v>521</v>
      </c>
      <c r="H86" s="41">
        <v>7193.2779499999997</v>
      </c>
      <c r="I86" s="41">
        <v>7193.2779499999997</v>
      </c>
      <c r="J86" s="36">
        <f t="shared" si="1"/>
        <v>100</v>
      </c>
    </row>
    <row r="87" spans="1:10" s="23" customFormat="1" ht="45" x14ac:dyDescent="0.25">
      <c r="A87" s="31">
        <v>65</v>
      </c>
      <c r="B87" s="37" t="s">
        <v>237</v>
      </c>
      <c r="C87" s="38" t="s">
        <v>238</v>
      </c>
      <c r="D87" s="39" t="s">
        <v>239</v>
      </c>
      <c r="E87" s="38" t="s">
        <v>240</v>
      </c>
      <c r="F87" s="38" t="s">
        <v>241</v>
      </c>
      <c r="G87" s="40">
        <v>521</v>
      </c>
      <c r="H87" s="42">
        <v>661.02787000000001</v>
      </c>
      <c r="I87" s="42">
        <v>661.02787000000001</v>
      </c>
      <c r="J87" s="36">
        <f t="shared" si="1"/>
        <v>100</v>
      </c>
    </row>
    <row r="88" spans="1:10" s="23" customFormat="1" ht="90" x14ac:dyDescent="0.25">
      <c r="A88" s="31">
        <v>66</v>
      </c>
      <c r="B88" s="37" t="s">
        <v>242</v>
      </c>
      <c r="C88" s="38" t="s">
        <v>50</v>
      </c>
      <c r="D88" s="39" t="s">
        <v>51</v>
      </c>
      <c r="E88" s="38" t="s">
        <v>150</v>
      </c>
      <c r="F88" s="38" t="s">
        <v>243</v>
      </c>
      <c r="G88" s="40">
        <v>521</v>
      </c>
      <c r="H88" s="41">
        <v>182171.9124</v>
      </c>
      <c r="I88" s="41">
        <v>176035.85646000001</v>
      </c>
      <c r="J88" s="36">
        <f t="shared" si="1"/>
        <v>96.631722278609615</v>
      </c>
    </row>
    <row r="89" spans="1:10" s="23" customFormat="1" ht="75" x14ac:dyDescent="0.25">
      <c r="A89" s="31">
        <v>67</v>
      </c>
      <c r="B89" s="37" t="s">
        <v>244</v>
      </c>
      <c r="C89" s="38" t="s">
        <v>245</v>
      </c>
      <c r="D89" s="39" t="s">
        <v>246</v>
      </c>
      <c r="E89" s="38" t="s">
        <v>150</v>
      </c>
      <c r="F89" s="38" t="s">
        <v>247</v>
      </c>
      <c r="G89" s="40">
        <v>521</v>
      </c>
      <c r="H89" s="41">
        <v>1119.0095699999999</v>
      </c>
      <c r="I89" s="42">
        <v>979.00837999999999</v>
      </c>
      <c r="J89" s="36">
        <f t="shared" si="1"/>
        <v>87.488829965949265</v>
      </c>
    </row>
    <row r="90" spans="1:10" s="23" customFormat="1" ht="75" x14ac:dyDescent="0.25">
      <c r="A90" s="31">
        <v>68</v>
      </c>
      <c r="B90" s="37" t="s">
        <v>248</v>
      </c>
      <c r="C90" s="38" t="s">
        <v>245</v>
      </c>
      <c r="D90" s="39" t="s">
        <v>246</v>
      </c>
      <c r="E90" s="38" t="s">
        <v>150</v>
      </c>
      <c r="F90" s="38" t="s">
        <v>249</v>
      </c>
      <c r="G90" s="40">
        <v>521</v>
      </c>
      <c r="H90" s="41">
        <v>2247.56</v>
      </c>
      <c r="I90" s="41">
        <v>2173.96</v>
      </c>
      <c r="J90" s="36">
        <f t="shared" si="1"/>
        <v>96.72533769954974</v>
      </c>
    </row>
    <row r="91" spans="1:10" s="23" customFormat="1" ht="75" x14ac:dyDescent="0.25">
      <c r="A91" s="31">
        <v>69</v>
      </c>
      <c r="B91" s="37" t="s">
        <v>250</v>
      </c>
      <c r="C91" s="38" t="s">
        <v>245</v>
      </c>
      <c r="D91" s="39" t="s">
        <v>246</v>
      </c>
      <c r="E91" s="38" t="s">
        <v>150</v>
      </c>
      <c r="F91" s="38" t="s">
        <v>251</v>
      </c>
      <c r="G91" s="40">
        <v>521</v>
      </c>
      <c r="H91" s="42">
        <v>620.76</v>
      </c>
      <c r="I91" s="42">
        <v>620.76</v>
      </c>
      <c r="J91" s="36">
        <f t="shared" si="1"/>
        <v>100</v>
      </c>
    </row>
    <row r="92" spans="1:10" s="23" customFormat="1" ht="75" x14ac:dyDescent="0.25">
      <c r="A92" s="31">
        <v>70</v>
      </c>
      <c r="B92" s="37" t="s">
        <v>252</v>
      </c>
      <c r="C92" s="38" t="s">
        <v>245</v>
      </c>
      <c r="D92" s="39" t="s">
        <v>246</v>
      </c>
      <c r="E92" s="38" t="s">
        <v>150</v>
      </c>
      <c r="F92" s="38" t="s">
        <v>253</v>
      </c>
      <c r="G92" s="40">
        <v>521</v>
      </c>
      <c r="H92" s="41">
        <v>1116</v>
      </c>
      <c r="I92" s="41">
        <v>1116</v>
      </c>
      <c r="J92" s="36">
        <f t="shared" si="1"/>
        <v>100</v>
      </c>
    </row>
    <row r="93" spans="1:10" s="23" customFormat="1" ht="75" x14ac:dyDescent="0.25">
      <c r="A93" s="31">
        <v>71</v>
      </c>
      <c r="B93" s="37" t="s">
        <v>254</v>
      </c>
      <c r="C93" s="38" t="s">
        <v>245</v>
      </c>
      <c r="D93" s="39" t="s">
        <v>246</v>
      </c>
      <c r="E93" s="38" t="s">
        <v>150</v>
      </c>
      <c r="F93" s="38" t="s">
        <v>255</v>
      </c>
      <c r="G93" s="40">
        <v>521</v>
      </c>
      <c r="H93" s="41">
        <v>1800</v>
      </c>
      <c r="I93" s="41">
        <v>1800</v>
      </c>
      <c r="J93" s="36">
        <f t="shared" si="1"/>
        <v>100</v>
      </c>
    </row>
    <row r="94" spans="1:10" s="23" customFormat="1" ht="15" x14ac:dyDescent="0.25">
      <c r="A94" s="1"/>
      <c r="B94" s="2" t="s">
        <v>52</v>
      </c>
      <c r="C94" s="3"/>
      <c r="D94" s="4"/>
      <c r="E94" s="3"/>
      <c r="F94" s="3"/>
      <c r="G94" s="5"/>
      <c r="H94" s="6">
        <v>5228977.6495899996</v>
      </c>
      <c r="I94" s="6">
        <v>5078909.6338299997</v>
      </c>
      <c r="J94" s="7">
        <f t="shared" si="1"/>
        <v>97.130069665305101</v>
      </c>
    </row>
    <row r="95" spans="1:10" s="23" customFormat="1" ht="15" x14ac:dyDescent="0.25">
      <c r="A95" s="1"/>
      <c r="B95" s="2" t="s">
        <v>53</v>
      </c>
      <c r="C95" s="3"/>
      <c r="D95" s="4"/>
      <c r="E95" s="3"/>
      <c r="F95" s="3"/>
      <c r="G95" s="5"/>
      <c r="H95" s="6">
        <v>2956566.4301800001</v>
      </c>
      <c r="I95" s="6">
        <v>2444365.0322699999</v>
      </c>
      <c r="J95" s="7">
        <f t="shared" si="1"/>
        <v>82.675802827172845</v>
      </c>
    </row>
    <row r="96" spans="1:10" s="23" customFormat="1" ht="15" x14ac:dyDescent="0.25">
      <c r="A96" s="1"/>
      <c r="B96" s="2" t="s">
        <v>256</v>
      </c>
      <c r="C96" s="3"/>
      <c r="D96" s="4"/>
      <c r="E96" s="3"/>
      <c r="F96" s="3"/>
      <c r="G96" s="5"/>
      <c r="H96" s="6">
        <v>1284875.07706</v>
      </c>
      <c r="I96" s="6">
        <v>1266729.82057</v>
      </c>
      <c r="J96" s="7">
        <f t="shared" si="1"/>
        <v>98.587780492130079</v>
      </c>
    </row>
    <row r="97" spans="1:10" ht="14.25" x14ac:dyDescent="0.2">
      <c r="A97" s="24" t="s">
        <v>257</v>
      </c>
      <c r="B97" s="25" t="s">
        <v>258</v>
      </c>
      <c r="C97" s="26"/>
      <c r="D97" s="27"/>
      <c r="E97" s="26"/>
      <c r="F97" s="26"/>
      <c r="G97" s="28"/>
      <c r="H97" s="29">
        <f>SUM(H99:H131)</f>
        <v>15853207.963239999</v>
      </c>
      <c r="I97" s="29">
        <f>SUM(I99:I131)</f>
        <v>15781798.082630001</v>
      </c>
      <c r="J97" s="30">
        <f t="shared" si="1"/>
        <v>99.549555643403011</v>
      </c>
    </row>
    <row r="98" spans="1:10" s="23" customFormat="1" ht="15" x14ac:dyDescent="0.25">
      <c r="A98" s="31"/>
      <c r="B98" s="32" t="s">
        <v>25</v>
      </c>
      <c r="C98" s="33"/>
      <c r="D98" s="34"/>
      <c r="E98" s="33"/>
      <c r="F98" s="33"/>
      <c r="G98" s="33"/>
      <c r="H98" s="35">
        <f>H97/H153*100</f>
        <v>50.153473403719595</v>
      </c>
      <c r="I98" s="35">
        <f>I97/I153*100</f>
        <v>51.154829275367142</v>
      </c>
      <c r="J98" s="36"/>
    </row>
    <row r="99" spans="1:10" s="23" customFormat="1" ht="60" x14ac:dyDescent="0.25">
      <c r="A99" s="31" t="s">
        <v>13</v>
      </c>
      <c r="B99" s="37" t="s">
        <v>259</v>
      </c>
      <c r="C99" s="38" t="s">
        <v>57</v>
      </c>
      <c r="D99" s="39" t="s">
        <v>58</v>
      </c>
      <c r="E99" s="38" t="s">
        <v>150</v>
      </c>
      <c r="F99" s="38" t="s">
        <v>260</v>
      </c>
      <c r="G99" s="40">
        <v>530</v>
      </c>
      <c r="H99" s="41">
        <v>34313.199999999997</v>
      </c>
      <c r="I99" s="41">
        <v>31789.713810000001</v>
      </c>
      <c r="J99" s="36">
        <f t="shared" si="1"/>
        <v>92.645727620857286</v>
      </c>
    </row>
    <row r="100" spans="1:10" s="23" customFormat="1" ht="45" x14ac:dyDescent="0.25">
      <c r="A100" s="31" t="s">
        <v>14</v>
      </c>
      <c r="B100" s="37" t="s">
        <v>261</v>
      </c>
      <c r="C100" s="38" t="s">
        <v>57</v>
      </c>
      <c r="D100" s="39" t="s">
        <v>58</v>
      </c>
      <c r="E100" s="38" t="s">
        <v>262</v>
      </c>
      <c r="F100" s="38" t="s">
        <v>263</v>
      </c>
      <c r="G100" s="40">
        <v>530</v>
      </c>
      <c r="H100" s="41">
        <v>21688.799999999999</v>
      </c>
      <c r="I100" s="41">
        <v>21527.129229999999</v>
      </c>
      <c r="J100" s="36">
        <f t="shared" si="1"/>
        <v>99.254588681715902</v>
      </c>
    </row>
    <row r="101" spans="1:10" s="23" customFormat="1" ht="105" x14ac:dyDescent="0.25">
      <c r="A101" s="31" t="s">
        <v>16</v>
      </c>
      <c r="B101" s="37" t="s">
        <v>264</v>
      </c>
      <c r="C101" s="38" t="s">
        <v>27</v>
      </c>
      <c r="D101" s="39" t="s">
        <v>28</v>
      </c>
      <c r="E101" s="38" t="s">
        <v>150</v>
      </c>
      <c r="F101" s="38" t="s">
        <v>265</v>
      </c>
      <c r="G101" s="40">
        <v>530</v>
      </c>
      <c r="H101" s="41">
        <v>73522.714930000002</v>
      </c>
      <c r="I101" s="41">
        <v>63008.71211</v>
      </c>
      <c r="J101" s="36">
        <f t="shared" si="1"/>
        <v>85.699653732849441</v>
      </c>
    </row>
    <row r="102" spans="1:10" s="23" customFormat="1" ht="90" x14ac:dyDescent="0.25">
      <c r="A102" s="31" t="s">
        <v>17</v>
      </c>
      <c r="B102" s="37" t="s">
        <v>266</v>
      </c>
      <c r="C102" s="38" t="s">
        <v>34</v>
      </c>
      <c r="D102" s="39" t="s">
        <v>35</v>
      </c>
      <c r="E102" s="38" t="s">
        <v>126</v>
      </c>
      <c r="F102" s="38" t="s">
        <v>267</v>
      </c>
      <c r="G102" s="40">
        <v>530</v>
      </c>
      <c r="H102" s="41">
        <v>194215.74608000001</v>
      </c>
      <c r="I102" s="41">
        <v>188923.79659000001</v>
      </c>
      <c r="J102" s="36">
        <f t="shared" si="1"/>
        <v>97.27522119250817</v>
      </c>
    </row>
    <row r="103" spans="1:10" s="23" customFormat="1" ht="60" x14ac:dyDescent="0.25">
      <c r="A103" s="31" t="s">
        <v>18</v>
      </c>
      <c r="B103" s="37" t="s">
        <v>268</v>
      </c>
      <c r="C103" s="38" t="s">
        <v>37</v>
      </c>
      <c r="D103" s="39" t="s">
        <v>38</v>
      </c>
      <c r="E103" s="38" t="s">
        <v>121</v>
      </c>
      <c r="F103" s="38" t="s">
        <v>269</v>
      </c>
      <c r="G103" s="40">
        <v>530</v>
      </c>
      <c r="H103" s="41">
        <v>91104</v>
      </c>
      <c r="I103" s="41">
        <v>91104</v>
      </c>
      <c r="J103" s="36">
        <f t="shared" si="1"/>
        <v>100</v>
      </c>
    </row>
    <row r="104" spans="1:10" s="23" customFormat="1" ht="75" x14ac:dyDescent="0.25">
      <c r="A104" s="31" t="s">
        <v>19</v>
      </c>
      <c r="B104" s="37" t="s">
        <v>270</v>
      </c>
      <c r="C104" s="38" t="s">
        <v>46</v>
      </c>
      <c r="D104" s="39" t="s">
        <v>47</v>
      </c>
      <c r="E104" s="38" t="s">
        <v>126</v>
      </c>
      <c r="F104" s="38" t="s">
        <v>271</v>
      </c>
      <c r="G104" s="40">
        <v>530</v>
      </c>
      <c r="H104" s="41">
        <v>534731.56750999996</v>
      </c>
      <c r="I104" s="41">
        <v>527997.78697999998</v>
      </c>
      <c r="J104" s="36">
        <f t="shared" si="1"/>
        <v>98.740717597549718</v>
      </c>
    </row>
    <row r="105" spans="1:10" s="23" customFormat="1" ht="90" x14ac:dyDescent="0.25">
      <c r="A105" s="31" t="s">
        <v>20</v>
      </c>
      <c r="B105" s="37" t="s">
        <v>272</v>
      </c>
      <c r="C105" s="38" t="s">
        <v>46</v>
      </c>
      <c r="D105" s="39" t="s">
        <v>47</v>
      </c>
      <c r="E105" s="38" t="s">
        <v>273</v>
      </c>
      <c r="F105" s="38" t="s">
        <v>274</v>
      </c>
      <c r="G105" s="40">
        <v>530</v>
      </c>
      <c r="H105" s="41">
        <v>4521606.5549600003</v>
      </c>
      <c r="I105" s="41">
        <v>4521169.8849400003</v>
      </c>
      <c r="J105" s="36">
        <f t="shared" si="1"/>
        <v>99.990342591406574</v>
      </c>
    </row>
    <row r="106" spans="1:10" s="23" customFormat="1" ht="105" x14ac:dyDescent="0.25">
      <c r="A106" s="31" t="s">
        <v>21</v>
      </c>
      <c r="B106" s="37" t="s">
        <v>275</v>
      </c>
      <c r="C106" s="38" t="s">
        <v>46</v>
      </c>
      <c r="D106" s="39" t="s">
        <v>47</v>
      </c>
      <c r="E106" s="38" t="s">
        <v>70</v>
      </c>
      <c r="F106" s="38" t="s">
        <v>276</v>
      </c>
      <c r="G106" s="40">
        <v>530</v>
      </c>
      <c r="H106" s="42">
        <v>66.752780000000001</v>
      </c>
      <c r="I106" s="42">
        <v>66.752780000000001</v>
      </c>
      <c r="J106" s="36">
        <f t="shared" si="1"/>
        <v>100</v>
      </c>
    </row>
    <row r="107" spans="1:10" s="23" customFormat="1" ht="120" x14ac:dyDescent="0.25">
      <c r="A107" s="31" t="s">
        <v>22</v>
      </c>
      <c r="B107" s="37" t="s">
        <v>277</v>
      </c>
      <c r="C107" s="38" t="s">
        <v>46</v>
      </c>
      <c r="D107" s="39" t="s">
        <v>47</v>
      </c>
      <c r="E107" s="38" t="s">
        <v>176</v>
      </c>
      <c r="F107" s="38" t="s">
        <v>278</v>
      </c>
      <c r="G107" s="40">
        <v>530</v>
      </c>
      <c r="H107" s="41">
        <v>202406.97615</v>
      </c>
      <c r="I107" s="41">
        <v>200489.38110999999</v>
      </c>
      <c r="J107" s="36">
        <f t="shared" si="1"/>
        <v>99.052604274578499</v>
      </c>
    </row>
    <row r="108" spans="1:10" s="23" customFormat="1" ht="90" x14ac:dyDescent="0.25">
      <c r="A108" s="31" t="s">
        <v>49</v>
      </c>
      <c r="B108" s="37" t="s">
        <v>279</v>
      </c>
      <c r="C108" s="38" t="s">
        <v>46</v>
      </c>
      <c r="D108" s="39" t="s">
        <v>47</v>
      </c>
      <c r="E108" s="38" t="s">
        <v>280</v>
      </c>
      <c r="F108" s="38" t="s">
        <v>281</v>
      </c>
      <c r="G108" s="40">
        <v>530</v>
      </c>
      <c r="H108" s="41">
        <v>6796.42904</v>
      </c>
      <c r="I108" s="41">
        <v>6403.6866099999997</v>
      </c>
      <c r="J108" s="36">
        <f t="shared" si="1"/>
        <v>94.221341417845508</v>
      </c>
    </row>
    <row r="109" spans="1:10" s="23" customFormat="1" ht="90" x14ac:dyDescent="0.25">
      <c r="A109" s="31" t="s">
        <v>87</v>
      </c>
      <c r="B109" s="37" t="s">
        <v>279</v>
      </c>
      <c r="C109" s="38" t="s">
        <v>46</v>
      </c>
      <c r="D109" s="39" t="s">
        <v>47</v>
      </c>
      <c r="E109" s="38" t="s">
        <v>282</v>
      </c>
      <c r="F109" s="38" t="s">
        <v>281</v>
      </c>
      <c r="G109" s="40">
        <v>530</v>
      </c>
      <c r="H109" s="41">
        <v>166876.56301000001</v>
      </c>
      <c r="I109" s="41">
        <v>162319.92184</v>
      </c>
      <c r="J109" s="36">
        <f t="shared" si="1"/>
        <v>97.269454087613866</v>
      </c>
    </row>
    <row r="110" spans="1:10" s="23" customFormat="1" ht="120" x14ac:dyDescent="0.25">
      <c r="A110" s="31" t="s">
        <v>90</v>
      </c>
      <c r="B110" s="37" t="s">
        <v>277</v>
      </c>
      <c r="C110" s="38" t="s">
        <v>46</v>
      </c>
      <c r="D110" s="39" t="s">
        <v>47</v>
      </c>
      <c r="E110" s="38" t="s">
        <v>70</v>
      </c>
      <c r="F110" s="38" t="s">
        <v>278</v>
      </c>
      <c r="G110" s="40">
        <v>530</v>
      </c>
      <c r="H110" s="41">
        <v>7532804.0691900002</v>
      </c>
      <c r="I110" s="41">
        <v>7531114.1203600001</v>
      </c>
      <c r="J110" s="36">
        <f t="shared" si="1"/>
        <v>99.977565474762415</v>
      </c>
    </row>
    <row r="111" spans="1:10" s="23" customFormat="1" ht="45" x14ac:dyDescent="0.25">
      <c r="A111" s="31" t="s">
        <v>94</v>
      </c>
      <c r="B111" s="37" t="s">
        <v>283</v>
      </c>
      <c r="C111" s="38" t="s">
        <v>46</v>
      </c>
      <c r="D111" s="39" t="s">
        <v>47</v>
      </c>
      <c r="E111" s="38" t="s">
        <v>126</v>
      </c>
      <c r="F111" s="38" t="s">
        <v>284</v>
      </c>
      <c r="G111" s="40">
        <v>530</v>
      </c>
      <c r="H111" s="41">
        <v>258438.43617</v>
      </c>
      <c r="I111" s="41">
        <v>251715.51861</v>
      </c>
      <c r="J111" s="36">
        <f t="shared" si="1"/>
        <v>97.398638662409454</v>
      </c>
    </row>
    <row r="112" spans="1:10" s="23" customFormat="1" ht="60" x14ac:dyDescent="0.25">
      <c r="A112" s="31" t="s">
        <v>97</v>
      </c>
      <c r="B112" s="37" t="s">
        <v>285</v>
      </c>
      <c r="C112" s="38" t="s">
        <v>46</v>
      </c>
      <c r="D112" s="39" t="s">
        <v>47</v>
      </c>
      <c r="E112" s="38" t="s">
        <v>70</v>
      </c>
      <c r="F112" s="38" t="s">
        <v>286</v>
      </c>
      <c r="G112" s="40">
        <v>530</v>
      </c>
      <c r="H112" s="41">
        <v>72719.872409999996</v>
      </c>
      <c r="I112" s="41">
        <v>71631.746639999998</v>
      </c>
      <c r="J112" s="36">
        <f t="shared" si="1"/>
        <v>98.503674808634059</v>
      </c>
    </row>
    <row r="113" spans="1:10" s="23" customFormat="1" ht="75" x14ac:dyDescent="0.25">
      <c r="A113" s="31" t="s">
        <v>102</v>
      </c>
      <c r="B113" s="37" t="s">
        <v>290</v>
      </c>
      <c r="C113" s="38" t="s">
        <v>288</v>
      </c>
      <c r="D113" s="39" t="s">
        <v>289</v>
      </c>
      <c r="E113" s="38" t="s">
        <v>282</v>
      </c>
      <c r="F113" s="38" t="s">
        <v>291</v>
      </c>
      <c r="G113" s="40">
        <v>530</v>
      </c>
      <c r="H113" s="41">
        <v>1200</v>
      </c>
      <c r="I113" s="41">
        <v>1200</v>
      </c>
      <c r="J113" s="36">
        <f t="shared" si="1"/>
        <v>100</v>
      </c>
    </row>
    <row r="114" spans="1:10" s="23" customFormat="1" ht="75" x14ac:dyDescent="0.25">
      <c r="A114" s="31" t="s">
        <v>105</v>
      </c>
      <c r="B114" s="37" t="s">
        <v>292</v>
      </c>
      <c r="C114" s="38" t="s">
        <v>288</v>
      </c>
      <c r="D114" s="39" t="s">
        <v>289</v>
      </c>
      <c r="E114" s="38" t="s">
        <v>280</v>
      </c>
      <c r="F114" s="38" t="s">
        <v>293</v>
      </c>
      <c r="G114" s="40">
        <v>530</v>
      </c>
      <c r="H114" s="41">
        <v>90988.702669999999</v>
      </c>
      <c r="I114" s="41">
        <v>88332.274040000004</v>
      </c>
      <c r="J114" s="36">
        <f t="shared" si="1"/>
        <v>97.080485211846153</v>
      </c>
    </row>
    <row r="115" spans="1:10" s="23" customFormat="1" ht="75" x14ac:dyDescent="0.25">
      <c r="A115" s="31" t="s">
        <v>109</v>
      </c>
      <c r="B115" s="37" t="s">
        <v>294</v>
      </c>
      <c r="C115" s="38" t="s">
        <v>288</v>
      </c>
      <c r="D115" s="39" t="s">
        <v>289</v>
      </c>
      <c r="E115" s="38" t="s">
        <v>126</v>
      </c>
      <c r="F115" s="38" t="s">
        <v>295</v>
      </c>
      <c r="G115" s="40">
        <v>530</v>
      </c>
      <c r="H115" s="41">
        <v>38351.500999999997</v>
      </c>
      <c r="I115" s="41">
        <v>38338.536599999999</v>
      </c>
      <c r="J115" s="36">
        <f t="shared" si="1"/>
        <v>99.966195847197753</v>
      </c>
    </row>
    <row r="116" spans="1:10" s="23" customFormat="1" ht="75" x14ac:dyDescent="0.25">
      <c r="A116" s="31" t="s">
        <v>114</v>
      </c>
      <c r="B116" s="37" t="s">
        <v>296</v>
      </c>
      <c r="C116" s="38" t="s">
        <v>288</v>
      </c>
      <c r="D116" s="39" t="s">
        <v>289</v>
      </c>
      <c r="E116" s="38" t="s">
        <v>126</v>
      </c>
      <c r="F116" s="38" t="s">
        <v>297</v>
      </c>
      <c r="G116" s="40">
        <v>530</v>
      </c>
      <c r="H116" s="41">
        <v>53356.95837</v>
      </c>
      <c r="I116" s="41">
        <v>48053.224589999998</v>
      </c>
      <c r="J116" s="36">
        <f t="shared" si="1"/>
        <v>90.05990232197712</v>
      </c>
    </row>
    <row r="117" spans="1:10" s="23" customFormat="1" ht="75" x14ac:dyDescent="0.25">
      <c r="A117" s="31" t="s">
        <v>118</v>
      </c>
      <c r="B117" s="37" t="s">
        <v>298</v>
      </c>
      <c r="C117" s="38" t="s">
        <v>288</v>
      </c>
      <c r="D117" s="39" t="s">
        <v>289</v>
      </c>
      <c r="E117" s="38" t="s">
        <v>280</v>
      </c>
      <c r="F117" s="38" t="s">
        <v>299</v>
      </c>
      <c r="G117" s="40">
        <v>530</v>
      </c>
      <c r="H117" s="41">
        <v>15682.552019999999</v>
      </c>
      <c r="I117" s="41">
        <v>15509.75657</v>
      </c>
      <c r="J117" s="36">
        <f t="shared" si="1"/>
        <v>98.898167531791799</v>
      </c>
    </row>
    <row r="118" spans="1:10" s="23" customFormat="1" ht="75" x14ac:dyDescent="0.25">
      <c r="A118" s="31" t="s">
        <v>119</v>
      </c>
      <c r="B118" s="37" t="s">
        <v>300</v>
      </c>
      <c r="C118" s="38" t="s">
        <v>288</v>
      </c>
      <c r="D118" s="39" t="s">
        <v>289</v>
      </c>
      <c r="E118" s="38" t="s">
        <v>126</v>
      </c>
      <c r="F118" s="38" t="s">
        <v>301</v>
      </c>
      <c r="G118" s="40">
        <v>530</v>
      </c>
      <c r="H118" s="41">
        <v>114367.24</v>
      </c>
      <c r="I118" s="41">
        <v>114363.73096</v>
      </c>
      <c r="J118" s="36">
        <f t="shared" si="1"/>
        <v>99.996931778715648</v>
      </c>
    </row>
    <row r="119" spans="1:10" s="23" customFormat="1" ht="75" x14ac:dyDescent="0.25">
      <c r="A119" s="31" t="s">
        <v>123</v>
      </c>
      <c r="B119" s="37" t="s">
        <v>287</v>
      </c>
      <c r="C119" s="38" t="s">
        <v>288</v>
      </c>
      <c r="D119" s="39" t="s">
        <v>289</v>
      </c>
      <c r="E119" s="38" t="s">
        <v>126</v>
      </c>
      <c r="F119" s="38" t="s">
        <v>302</v>
      </c>
      <c r="G119" s="40">
        <v>530</v>
      </c>
      <c r="H119" s="43"/>
      <c r="I119" s="43"/>
      <c r="J119" s="36"/>
    </row>
    <row r="120" spans="1:10" s="23" customFormat="1" ht="75" x14ac:dyDescent="0.25">
      <c r="A120" s="31" t="s">
        <v>127</v>
      </c>
      <c r="B120" s="37" t="s">
        <v>303</v>
      </c>
      <c r="C120" s="38" t="s">
        <v>288</v>
      </c>
      <c r="D120" s="39" t="s">
        <v>289</v>
      </c>
      <c r="E120" s="38" t="s">
        <v>126</v>
      </c>
      <c r="F120" s="38" t="s">
        <v>304</v>
      </c>
      <c r="G120" s="40">
        <v>530</v>
      </c>
      <c r="H120" s="41">
        <v>19077</v>
      </c>
      <c r="I120" s="41">
        <v>19077</v>
      </c>
      <c r="J120" s="36">
        <f t="shared" ref="J120:J153" si="2">I120/H120*100</f>
        <v>100</v>
      </c>
    </row>
    <row r="121" spans="1:10" s="23" customFormat="1" ht="240" x14ac:dyDescent="0.25">
      <c r="A121" s="31" t="s">
        <v>128</v>
      </c>
      <c r="B121" s="37" t="s">
        <v>305</v>
      </c>
      <c r="C121" s="38" t="s">
        <v>288</v>
      </c>
      <c r="D121" s="39" t="s">
        <v>289</v>
      </c>
      <c r="E121" s="38" t="s">
        <v>282</v>
      </c>
      <c r="F121" s="38" t="s">
        <v>306</v>
      </c>
      <c r="G121" s="40">
        <v>530</v>
      </c>
      <c r="H121" s="41">
        <v>764299.52677</v>
      </c>
      <c r="I121" s="41">
        <v>757080.85757999995</v>
      </c>
      <c r="J121" s="36">
        <f t="shared" si="2"/>
        <v>99.05551829653659</v>
      </c>
    </row>
    <row r="122" spans="1:10" s="23" customFormat="1" ht="75" x14ac:dyDescent="0.25">
      <c r="A122" s="31" t="s">
        <v>131</v>
      </c>
      <c r="B122" s="37" t="s">
        <v>307</v>
      </c>
      <c r="C122" s="38" t="s">
        <v>288</v>
      </c>
      <c r="D122" s="39" t="s">
        <v>289</v>
      </c>
      <c r="E122" s="38" t="s">
        <v>126</v>
      </c>
      <c r="F122" s="38" t="s">
        <v>308</v>
      </c>
      <c r="G122" s="40">
        <v>530</v>
      </c>
      <c r="H122" s="41">
        <v>330233.93302</v>
      </c>
      <c r="I122" s="41">
        <v>330164.61301999999</v>
      </c>
      <c r="J122" s="36">
        <f t="shared" si="2"/>
        <v>99.979008819788419</v>
      </c>
    </row>
    <row r="123" spans="1:10" s="23" customFormat="1" ht="105" x14ac:dyDescent="0.25">
      <c r="A123" s="31" t="s">
        <v>132</v>
      </c>
      <c r="B123" s="37" t="s">
        <v>275</v>
      </c>
      <c r="C123" s="38" t="s">
        <v>188</v>
      </c>
      <c r="D123" s="39" t="s">
        <v>189</v>
      </c>
      <c r="E123" s="38" t="s">
        <v>176</v>
      </c>
      <c r="F123" s="38" t="s">
        <v>309</v>
      </c>
      <c r="G123" s="40">
        <v>530</v>
      </c>
      <c r="H123" s="42">
        <v>339.67705000000001</v>
      </c>
      <c r="I123" s="42">
        <v>338.11486000000002</v>
      </c>
      <c r="J123" s="36">
        <f t="shared" si="2"/>
        <v>99.540095511309929</v>
      </c>
    </row>
    <row r="124" spans="1:10" s="23" customFormat="1" ht="75" x14ac:dyDescent="0.25">
      <c r="A124" s="31" t="s">
        <v>135</v>
      </c>
      <c r="B124" s="37" t="s">
        <v>310</v>
      </c>
      <c r="C124" s="38" t="s">
        <v>203</v>
      </c>
      <c r="D124" s="39" t="s">
        <v>204</v>
      </c>
      <c r="E124" s="38" t="s">
        <v>282</v>
      </c>
      <c r="F124" s="38" t="s">
        <v>311</v>
      </c>
      <c r="G124" s="40">
        <v>530</v>
      </c>
      <c r="H124" s="41">
        <v>5600</v>
      </c>
      <c r="I124" s="41">
        <v>5600</v>
      </c>
      <c r="J124" s="36">
        <f t="shared" si="2"/>
        <v>100</v>
      </c>
    </row>
    <row r="125" spans="1:10" s="23" customFormat="1" ht="75" x14ac:dyDescent="0.25">
      <c r="A125" s="31" t="s">
        <v>136</v>
      </c>
      <c r="B125" s="37" t="s">
        <v>312</v>
      </c>
      <c r="C125" s="38" t="s">
        <v>203</v>
      </c>
      <c r="D125" s="39" t="s">
        <v>204</v>
      </c>
      <c r="E125" s="38" t="s">
        <v>282</v>
      </c>
      <c r="F125" s="38" t="s">
        <v>313</v>
      </c>
      <c r="G125" s="40">
        <v>530</v>
      </c>
      <c r="H125" s="41">
        <v>680724.46111000003</v>
      </c>
      <c r="I125" s="41">
        <v>667472.91766000004</v>
      </c>
      <c r="J125" s="36">
        <f t="shared" si="2"/>
        <v>98.053317574574621</v>
      </c>
    </row>
    <row r="126" spans="1:10" s="23" customFormat="1" ht="75" x14ac:dyDescent="0.25">
      <c r="A126" s="31" t="s">
        <v>139</v>
      </c>
      <c r="B126" s="37" t="s">
        <v>314</v>
      </c>
      <c r="C126" s="38" t="s">
        <v>315</v>
      </c>
      <c r="D126" s="39" t="s">
        <v>316</v>
      </c>
      <c r="E126" s="38" t="s">
        <v>150</v>
      </c>
      <c r="F126" s="38" t="s">
        <v>317</v>
      </c>
      <c r="G126" s="40">
        <v>530</v>
      </c>
      <c r="H126" s="42">
        <v>102.1</v>
      </c>
      <c r="I126" s="42">
        <v>102.1</v>
      </c>
      <c r="J126" s="36">
        <f t="shared" si="2"/>
        <v>100</v>
      </c>
    </row>
    <row r="127" spans="1:10" s="23" customFormat="1" ht="75" x14ac:dyDescent="0.25">
      <c r="A127" s="31" t="s">
        <v>142</v>
      </c>
      <c r="B127" s="37" t="s">
        <v>318</v>
      </c>
      <c r="C127" s="38" t="s">
        <v>319</v>
      </c>
      <c r="D127" s="39" t="s">
        <v>320</v>
      </c>
      <c r="E127" s="38" t="s">
        <v>321</v>
      </c>
      <c r="F127" s="38" t="s">
        <v>322</v>
      </c>
      <c r="G127" s="40">
        <v>530</v>
      </c>
      <c r="H127" s="41">
        <v>1249.0999999999999</v>
      </c>
      <c r="I127" s="41">
        <v>1248.05477</v>
      </c>
      <c r="J127" s="36">
        <f t="shared" si="2"/>
        <v>99.916321351373</v>
      </c>
    </row>
    <row r="128" spans="1:10" s="23" customFormat="1" ht="90" x14ac:dyDescent="0.25">
      <c r="A128" s="31" t="s">
        <v>145</v>
      </c>
      <c r="B128" s="37" t="s">
        <v>323</v>
      </c>
      <c r="C128" s="38" t="s">
        <v>324</v>
      </c>
      <c r="D128" s="39" t="s">
        <v>325</v>
      </c>
      <c r="E128" s="38" t="s">
        <v>321</v>
      </c>
      <c r="F128" s="38" t="s">
        <v>326</v>
      </c>
      <c r="G128" s="40">
        <v>530</v>
      </c>
      <c r="H128" s="41">
        <v>11241</v>
      </c>
      <c r="I128" s="41">
        <v>10560.04018</v>
      </c>
      <c r="J128" s="36">
        <f t="shared" si="2"/>
        <v>93.942177564273649</v>
      </c>
    </row>
    <row r="129" spans="1:10" s="23" customFormat="1" ht="75" x14ac:dyDescent="0.25">
      <c r="A129" s="31" t="s">
        <v>148</v>
      </c>
      <c r="B129" s="37" t="s">
        <v>327</v>
      </c>
      <c r="C129" s="38" t="s">
        <v>328</v>
      </c>
      <c r="D129" s="39" t="s">
        <v>329</v>
      </c>
      <c r="E129" s="38" t="s">
        <v>330</v>
      </c>
      <c r="F129" s="38" t="s">
        <v>331</v>
      </c>
      <c r="G129" s="40">
        <v>530</v>
      </c>
      <c r="H129" s="41">
        <v>8991.7289999999994</v>
      </c>
      <c r="I129" s="41">
        <v>8991.7289700000001</v>
      </c>
      <c r="J129" s="36">
        <f t="shared" si="2"/>
        <v>99.999999666360068</v>
      </c>
    </row>
    <row r="130" spans="1:10" s="23" customFormat="1" ht="75" x14ac:dyDescent="0.25">
      <c r="A130" s="31" t="s">
        <v>152</v>
      </c>
      <c r="B130" s="37" t="s">
        <v>332</v>
      </c>
      <c r="C130" s="38" t="s">
        <v>328</v>
      </c>
      <c r="D130" s="39" t="s">
        <v>329</v>
      </c>
      <c r="E130" s="38" t="s">
        <v>330</v>
      </c>
      <c r="F130" s="38" t="s">
        <v>333</v>
      </c>
      <c r="G130" s="40">
        <v>530</v>
      </c>
      <c r="H130" s="42">
        <v>582.79999999999995</v>
      </c>
      <c r="I130" s="42">
        <v>574.98122000000001</v>
      </c>
      <c r="J130" s="36">
        <f t="shared" si="2"/>
        <v>98.658411118737149</v>
      </c>
    </row>
    <row r="131" spans="1:10" s="23" customFormat="1" ht="90" x14ac:dyDescent="0.25">
      <c r="A131" s="31" t="s">
        <v>153</v>
      </c>
      <c r="B131" s="37" t="s">
        <v>334</v>
      </c>
      <c r="C131" s="38" t="s">
        <v>50</v>
      </c>
      <c r="D131" s="39" t="s">
        <v>51</v>
      </c>
      <c r="E131" s="38" t="s">
        <v>150</v>
      </c>
      <c r="F131" s="38" t="s">
        <v>335</v>
      </c>
      <c r="G131" s="40">
        <v>530</v>
      </c>
      <c r="H131" s="41">
        <v>5528</v>
      </c>
      <c r="I131" s="41">
        <v>5528</v>
      </c>
      <c r="J131" s="36">
        <f t="shared" si="2"/>
        <v>100</v>
      </c>
    </row>
    <row r="132" spans="1:10" s="23" customFormat="1" ht="15" x14ac:dyDescent="0.25">
      <c r="A132" s="1"/>
      <c r="B132" s="2" t="s">
        <v>52</v>
      </c>
      <c r="C132" s="3"/>
      <c r="D132" s="4"/>
      <c r="E132" s="3"/>
      <c r="F132" s="3"/>
      <c r="G132" s="5"/>
      <c r="H132" s="6">
        <v>15462940.020509999</v>
      </c>
      <c r="I132" s="6">
        <v>15398081.91588</v>
      </c>
      <c r="J132" s="7">
        <f t="shared" si="2"/>
        <v>99.580557742939106</v>
      </c>
    </row>
    <row r="133" spans="1:10" s="23" customFormat="1" ht="15" x14ac:dyDescent="0.25">
      <c r="A133" s="1"/>
      <c r="B133" s="2" t="s">
        <v>53</v>
      </c>
      <c r="C133" s="3"/>
      <c r="D133" s="4"/>
      <c r="E133" s="3"/>
      <c r="F133" s="3"/>
      <c r="G133" s="5"/>
      <c r="H133" s="6">
        <v>390267.94273000001</v>
      </c>
      <c r="I133" s="6">
        <v>383716.16674999997</v>
      </c>
      <c r="J133" s="7">
        <f t="shared" si="2"/>
        <v>98.321210823986945</v>
      </c>
    </row>
    <row r="134" spans="1:10" ht="14.25" x14ac:dyDescent="0.2">
      <c r="A134" s="24" t="s">
        <v>336</v>
      </c>
      <c r="B134" s="25" t="s">
        <v>337</v>
      </c>
      <c r="C134" s="26"/>
      <c r="D134" s="27"/>
      <c r="E134" s="26"/>
      <c r="F134" s="26"/>
      <c r="G134" s="28"/>
      <c r="H134" s="29">
        <v>1400519.3015099999</v>
      </c>
      <c r="I134" s="29">
        <v>1394339.9827099999</v>
      </c>
      <c r="J134" s="30">
        <f t="shared" si="2"/>
        <v>99.558783745904989</v>
      </c>
    </row>
    <row r="135" spans="1:10" s="23" customFormat="1" ht="15" x14ac:dyDescent="0.25">
      <c r="A135" s="31"/>
      <c r="B135" s="32" t="s">
        <v>25</v>
      </c>
      <c r="C135" s="33"/>
      <c r="D135" s="34"/>
      <c r="E135" s="33"/>
      <c r="F135" s="33"/>
      <c r="G135" s="33"/>
      <c r="H135" s="35">
        <v>4.4000000000000004</v>
      </c>
      <c r="I135" s="35">
        <v>4.5</v>
      </c>
      <c r="J135" s="36"/>
    </row>
    <row r="136" spans="1:10" s="23" customFormat="1" ht="60" x14ac:dyDescent="0.25">
      <c r="A136" s="31" t="s">
        <v>13</v>
      </c>
      <c r="B136" s="37" t="s">
        <v>338</v>
      </c>
      <c r="C136" s="38" t="s">
        <v>78</v>
      </c>
      <c r="D136" s="39" t="s">
        <v>79</v>
      </c>
      <c r="E136" s="38" t="s">
        <v>80</v>
      </c>
      <c r="F136" s="38" t="s">
        <v>339</v>
      </c>
      <c r="G136" s="40">
        <v>540</v>
      </c>
      <c r="H136" s="41">
        <v>20000</v>
      </c>
      <c r="I136" s="41">
        <v>20000</v>
      </c>
      <c r="J136" s="36">
        <f t="shared" si="2"/>
        <v>100</v>
      </c>
    </row>
    <row r="137" spans="1:10" s="23" customFormat="1" ht="135" x14ac:dyDescent="0.25">
      <c r="A137" s="31">
        <v>2</v>
      </c>
      <c r="B137" s="37" t="s">
        <v>340</v>
      </c>
      <c r="C137" s="38" t="s">
        <v>37</v>
      </c>
      <c r="D137" s="39" t="s">
        <v>38</v>
      </c>
      <c r="E137" s="38" t="s">
        <v>121</v>
      </c>
      <c r="F137" s="38" t="s">
        <v>341</v>
      </c>
      <c r="G137" s="40">
        <v>540</v>
      </c>
      <c r="H137" s="41">
        <v>2618.9895200000001</v>
      </c>
      <c r="I137" s="41">
        <v>2618.9895200000001</v>
      </c>
      <c r="J137" s="36">
        <f t="shared" si="2"/>
        <v>100</v>
      </c>
    </row>
    <row r="138" spans="1:10" s="23" customFormat="1" ht="150" x14ac:dyDescent="0.25">
      <c r="A138" s="31">
        <v>3</v>
      </c>
      <c r="B138" s="37" t="s">
        <v>342</v>
      </c>
      <c r="C138" s="38" t="s">
        <v>37</v>
      </c>
      <c r="D138" s="39" t="s">
        <v>38</v>
      </c>
      <c r="E138" s="38" t="s">
        <v>121</v>
      </c>
      <c r="F138" s="38" t="s">
        <v>343</v>
      </c>
      <c r="G138" s="40">
        <v>540</v>
      </c>
      <c r="H138" s="41">
        <v>1245.7</v>
      </c>
      <c r="I138" s="41">
        <v>1245.4710600000001</v>
      </c>
      <c r="J138" s="36">
        <f t="shared" si="2"/>
        <v>99.98162157822911</v>
      </c>
    </row>
    <row r="139" spans="1:10" s="23" customFormat="1" ht="90" x14ac:dyDescent="0.25">
      <c r="A139" s="31">
        <v>4</v>
      </c>
      <c r="B139" s="37" t="s">
        <v>143</v>
      </c>
      <c r="C139" s="38" t="s">
        <v>124</v>
      </c>
      <c r="D139" s="39" t="s">
        <v>125</v>
      </c>
      <c r="E139" s="38" t="s">
        <v>72</v>
      </c>
      <c r="F139" s="38" t="s">
        <v>144</v>
      </c>
      <c r="G139" s="40">
        <v>540</v>
      </c>
      <c r="H139" s="41">
        <v>74120.797980000003</v>
      </c>
      <c r="I139" s="41">
        <v>74120.797980000003</v>
      </c>
      <c r="J139" s="36">
        <f t="shared" si="2"/>
        <v>100</v>
      </c>
    </row>
    <row r="140" spans="1:10" s="23" customFormat="1" ht="60" x14ac:dyDescent="0.25">
      <c r="A140" s="31">
        <v>5</v>
      </c>
      <c r="B140" s="37" t="s">
        <v>344</v>
      </c>
      <c r="C140" s="38" t="s">
        <v>124</v>
      </c>
      <c r="D140" s="39" t="s">
        <v>125</v>
      </c>
      <c r="E140" s="38" t="s">
        <v>72</v>
      </c>
      <c r="F140" s="38" t="s">
        <v>345</v>
      </c>
      <c r="G140" s="40">
        <v>540</v>
      </c>
      <c r="H140" s="41">
        <v>24000.03</v>
      </c>
      <c r="I140" s="41">
        <v>24000</v>
      </c>
      <c r="J140" s="36">
        <f t="shared" si="2"/>
        <v>99.999875000156251</v>
      </c>
    </row>
    <row r="141" spans="1:10" s="23" customFormat="1" ht="75" x14ac:dyDescent="0.25">
      <c r="A141" s="31">
        <v>6</v>
      </c>
      <c r="B141" s="37" t="s">
        <v>346</v>
      </c>
      <c r="C141" s="38" t="s">
        <v>46</v>
      </c>
      <c r="D141" s="39" t="s">
        <v>47</v>
      </c>
      <c r="E141" s="38" t="s">
        <v>167</v>
      </c>
      <c r="F141" s="38" t="s">
        <v>347</v>
      </c>
      <c r="G141" s="40">
        <v>540</v>
      </c>
      <c r="H141" s="41">
        <v>1525.9</v>
      </c>
      <c r="I141" s="41">
        <v>1525.9</v>
      </c>
      <c r="J141" s="36">
        <f t="shared" si="2"/>
        <v>100</v>
      </c>
    </row>
    <row r="142" spans="1:10" s="23" customFormat="1" ht="120" x14ac:dyDescent="0.25">
      <c r="A142" s="31">
        <v>7</v>
      </c>
      <c r="B142" s="37" t="s">
        <v>348</v>
      </c>
      <c r="C142" s="38" t="s">
        <v>46</v>
      </c>
      <c r="D142" s="39" t="s">
        <v>47</v>
      </c>
      <c r="E142" s="38" t="s">
        <v>167</v>
      </c>
      <c r="F142" s="38" t="s">
        <v>349</v>
      </c>
      <c r="G142" s="40">
        <v>540</v>
      </c>
      <c r="H142" s="41">
        <v>4457.8680000000004</v>
      </c>
      <c r="I142" s="41">
        <v>3864.7991099999999</v>
      </c>
      <c r="J142" s="36">
        <f t="shared" si="2"/>
        <v>86.696131648581769</v>
      </c>
    </row>
    <row r="143" spans="1:10" s="23" customFormat="1" ht="90" x14ac:dyDescent="0.25">
      <c r="A143" s="31">
        <v>8</v>
      </c>
      <c r="B143" s="37" t="s">
        <v>350</v>
      </c>
      <c r="C143" s="38" t="s">
        <v>46</v>
      </c>
      <c r="D143" s="39" t="s">
        <v>47</v>
      </c>
      <c r="E143" s="38" t="s">
        <v>70</v>
      </c>
      <c r="F143" s="38" t="s">
        <v>351</v>
      </c>
      <c r="G143" s="40">
        <v>540</v>
      </c>
      <c r="H143" s="41">
        <v>473252.7</v>
      </c>
      <c r="I143" s="41">
        <v>471464.20658</v>
      </c>
      <c r="J143" s="36">
        <f t="shared" si="2"/>
        <v>99.622084898828888</v>
      </c>
    </row>
    <row r="144" spans="1:10" s="23" customFormat="1" ht="60" x14ac:dyDescent="0.25">
      <c r="A144" s="31">
        <v>9</v>
      </c>
      <c r="B144" s="37" t="s">
        <v>352</v>
      </c>
      <c r="C144" s="38" t="s">
        <v>46</v>
      </c>
      <c r="D144" s="39" t="s">
        <v>47</v>
      </c>
      <c r="E144" s="38" t="s">
        <v>70</v>
      </c>
      <c r="F144" s="38" t="s">
        <v>353</v>
      </c>
      <c r="G144" s="40">
        <v>540</v>
      </c>
      <c r="H144" s="41">
        <v>44908.888899999998</v>
      </c>
      <c r="I144" s="41">
        <v>42439.53613</v>
      </c>
      <c r="J144" s="36">
        <f t="shared" si="2"/>
        <v>94.501416466796627</v>
      </c>
    </row>
    <row r="145" spans="1:10" s="23" customFormat="1" ht="45" x14ac:dyDescent="0.25">
      <c r="A145" s="31">
        <v>10</v>
      </c>
      <c r="B145" s="37" t="s">
        <v>354</v>
      </c>
      <c r="C145" s="38" t="s">
        <v>188</v>
      </c>
      <c r="D145" s="39" t="s">
        <v>189</v>
      </c>
      <c r="E145" s="38" t="s">
        <v>190</v>
      </c>
      <c r="F145" s="38" t="s">
        <v>355</v>
      </c>
      <c r="G145" s="40">
        <v>540</v>
      </c>
      <c r="H145" s="42">
        <v>500</v>
      </c>
      <c r="I145" s="42">
        <v>500</v>
      </c>
      <c r="J145" s="36">
        <f t="shared" si="2"/>
        <v>100</v>
      </c>
    </row>
    <row r="146" spans="1:10" s="23" customFormat="1" ht="45" x14ac:dyDescent="0.25">
      <c r="A146" s="31">
        <v>11</v>
      </c>
      <c r="B146" s="37" t="s">
        <v>356</v>
      </c>
      <c r="C146" s="38" t="s">
        <v>188</v>
      </c>
      <c r="D146" s="39" t="s">
        <v>189</v>
      </c>
      <c r="E146" s="38" t="s">
        <v>190</v>
      </c>
      <c r="F146" s="38" t="s">
        <v>357</v>
      </c>
      <c r="G146" s="40">
        <v>540</v>
      </c>
      <c r="H146" s="42">
        <v>500</v>
      </c>
      <c r="I146" s="42">
        <v>500</v>
      </c>
      <c r="J146" s="36">
        <f t="shared" si="2"/>
        <v>100</v>
      </c>
    </row>
    <row r="147" spans="1:10" s="23" customFormat="1" ht="75" x14ac:dyDescent="0.25">
      <c r="A147" s="31">
        <v>12</v>
      </c>
      <c r="B147" s="37" t="s">
        <v>358</v>
      </c>
      <c r="C147" s="38" t="s">
        <v>359</v>
      </c>
      <c r="D147" s="39" t="s">
        <v>360</v>
      </c>
      <c r="E147" s="38" t="s">
        <v>361</v>
      </c>
      <c r="F147" s="38" t="s">
        <v>362</v>
      </c>
      <c r="G147" s="40">
        <v>540</v>
      </c>
      <c r="H147" s="41">
        <v>5000</v>
      </c>
      <c r="I147" s="41">
        <v>5000</v>
      </c>
      <c r="J147" s="36">
        <f t="shared" si="2"/>
        <v>100</v>
      </c>
    </row>
    <row r="148" spans="1:10" s="23" customFormat="1" ht="75" x14ac:dyDescent="0.25">
      <c r="A148" s="31">
        <v>13</v>
      </c>
      <c r="B148" s="37" t="s">
        <v>206</v>
      </c>
      <c r="C148" s="38" t="s">
        <v>207</v>
      </c>
      <c r="D148" s="39" t="s">
        <v>208</v>
      </c>
      <c r="E148" s="38" t="s">
        <v>209</v>
      </c>
      <c r="F148" s="38" t="s">
        <v>210</v>
      </c>
      <c r="G148" s="40">
        <v>540</v>
      </c>
      <c r="H148" s="41">
        <v>122227</v>
      </c>
      <c r="I148" s="41">
        <v>122227</v>
      </c>
      <c r="J148" s="36">
        <f t="shared" si="2"/>
        <v>100</v>
      </c>
    </row>
    <row r="149" spans="1:10" s="23" customFormat="1" ht="75" x14ac:dyDescent="0.25">
      <c r="A149" s="31">
        <v>14</v>
      </c>
      <c r="B149" s="37" t="s">
        <v>363</v>
      </c>
      <c r="C149" s="38" t="s">
        <v>207</v>
      </c>
      <c r="D149" s="39" t="s">
        <v>208</v>
      </c>
      <c r="E149" s="38" t="s">
        <v>212</v>
      </c>
      <c r="F149" s="38" t="s">
        <v>364</v>
      </c>
      <c r="G149" s="40">
        <v>540</v>
      </c>
      <c r="H149" s="41">
        <v>623263.62711</v>
      </c>
      <c r="I149" s="41">
        <v>621935.48233000003</v>
      </c>
      <c r="J149" s="36">
        <f t="shared" si="2"/>
        <v>99.786904814876095</v>
      </c>
    </row>
    <row r="150" spans="1:10" s="23" customFormat="1" ht="90" x14ac:dyDescent="0.25">
      <c r="A150" s="31">
        <v>15</v>
      </c>
      <c r="B150" s="37" t="s">
        <v>365</v>
      </c>
      <c r="C150" s="38" t="s">
        <v>50</v>
      </c>
      <c r="D150" s="39" t="s">
        <v>51</v>
      </c>
      <c r="E150" s="38" t="s">
        <v>150</v>
      </c>
      <c r="F150" s="38" t="s">
        <v>366</v>
      </c>
      <c r="G150" s="40">
        <v>540</v>
      </c>
      <c r="H150" s="41">
        <v>2897.8</v>
      </c>
      <c r="I150" s="41">
        <v>2897.8</v>
      </c>
      <c r="J150" s="36">
        <f t="shared" si="2"/>
        <v>100</v>
      </c>
    </row>
    <row r="151" spans="1:10" s="23" customFormat="1" ht="15" x14ac:dyDescent="0.25">
      <c r="A151" s="1"/>
      <c r="B151" s="2" t="s">
        <v>52</v>
      </c>
      <c r="C151" s="3"/>
      <c r="D151" s="4"/>
      <c r="E151" s="3"/>
      <c r="F151" s="3"/>
      <c r="G151" s="5"/>
      <c r="H151" s="6">
        <v>752950.33351000003</v>
      </c>
      <c r="I151" s="6">
        <v>751597.46521000005</v>
      </c>
      <c r="J151" s="7">
        <f t="shared" si="2"/>
        <v>99.820324364066167</v>
      </c>
    </row>
    <row r="152" spans="1:10" s="23" customFormat="1" ht="15" x14ac:dyDescent="0.25">
      <c r="A152" s="1"/>
      <c r="B152" s="2" t="s">
        <v>53</v>
      </c>
      <c r="C152" s="3"/>
      <c r="D152" s="4"/>
      <c r="E152" s="3"/>
      <c r="F152" s="3"/>
      <c r="G152" s="5"/>
      <c r="H152" s="6">
        <v>647568.96799999999</v>
      </c>
      <c r="I152" s="6">
        <v>642742.51749999996</v>
      </c>
      <c r="J152" s="7">
        <f t="shared" si="2"/>
        <v>99.254681626436422</v>
      </c>
    </row>
    <row r="153" spans="1:10" s="23" customFormat="1" ht="14.25" x14ac:dyDescent="0.2">
      <c r="A153" s="24"/>
      <c r="B153" s="25" t="s">
        <v>367</v>
      </c>
      <c r="C153" s="26"/>
      <c r="D153" s="27"/>
      <c r="E153" s="26"/>
      <c r="F153" s="26"/>
      <c r="G153" s="28"/>
      <c r="H153" s="29">
        <f>H6+H21+H97+H134</f>
        <v>31609391.907169998</v>
      </c>
      <c r="I153" s="29">
        <f>I6+I21+I97+I134</f>
        <v>30851042.425880004</v>
      </c>
      <c r="J153" s="30">
        <f t="shared" si="2"/>
        <v>97.600872919298467</v>
      </c>
    </row>
    <row r="154" spans="1:10" s="23" customFormat="1" ht="15" x14ac:dyDescent="0.25">
      <c r="A154" s="44"/>
      <c r="B154" s="45" t="s">
        <v>368</v>
      </c>
      <c r="C154" s="46"/>
      <c r="D154" s="47"/>
      <c r="E154" s="46"/>
      <c r="F154" s="46"/>
      <c r="G154" s="46"/>
      <c r="H154" s="35">
        <v>23</v>
      </c>
      <c r="I154" s="35">
        <v>23</v>
      </c>
      <c r="J154" s="36"/>
    </row>
    <row r="155" spans="1:10" s="23" customFormat="1" ht="14.25" x14ac:dyDescent="0.2">
      <c r="A155" s="24"/>
      <c r="B155" s="25" t="s">
        <v>369</v>
      </c>
      <c r="C155" s="26"/>
      <c r="D155" s="27"/>
      <c r="E155" s="26"/>
      <c r="F155" s="26"/>
      <c r="G155" s="28"/>
      <c r="H155" s="29">
        <v>137325630.39653</v>
      </c>
      <c r="I155" s="29">
        <v>134369687.19479999</v>
      </c>
      <c r="J155" s="30">
        <v>97.9</v>
      </c>
    </row>
    <row r="159" spans="1:10" ht="13.35" customHeight="1" x14ac:dyDescent="0.2">
      <c r="H159" s="51"/>
      <c r="I159" s="51"/>
    </row>
  </sheetData>
  <mergeCells count="2">
    <mergeCell ref="I1:J1"/>
    <mergeCell ref="A2:J2"/>
  </mergeCells>
  <pageMargins left="0.39370078740157483" right="0.15748031496062992" top="0.39370078740157483" bottom="0.39370078740157483" header="0" footer="0"/>
  <pageSetup paperSize="9" scale="59" fitToHeight="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6</vt:lpstr>
      <vt:lpstr>Date</vt:lpstr>
      <vt:lpstr>Date1</vt:lpstr>
      <vt:lpstr>Year</vt:lpstr>
      <vt:lpstr>'Приложение 6'!Заголовки_для_печати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2025-04-08T03:14:22Z</cp:lastPrinted>
  <dcterms:modified xsi:type="dcterms:W3CDTF">2025-04-08T03:15:38Z</dcterms:modified>
</cp:coreProperties>
</file>